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showInkAnnotation="0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Лист1!$B$130:$K$166</definedName>
    <definedName name="_xlnm.Print_Area" localSheetId="0">Лист1!$A$1:$K$167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9" i="1" l="1"/>
  <c r="K167" i="1" l="1"/>
  <c r="K90" i="1"/>
  <c r="K121" i="1" s="1"/>
</calcChain>
</file>

<file path=xl/sharedStrings.xml><?xml version="1.0" encoding="utf-8"?>
<sst xmlns="http://schemas.openxmlformats.org/spreadsheetml/2006/main" count="899" uniqueCount="473">
  <si>
    <t>1. Задание Концессионеру</t>
  </si>
  <si>
    <t>№ п/п</t>
  </si>
  <si>
    <t>Срок выполнения</t>
  </si>
  <si>
    <t>1.</t>
  </si>
  <si>
    <t>Основные технические характеристики</t>
  </si>
  <si>
    <t>Год начала реализации мероприятий</t>
  </si>
  <si>
    <t>Год окончания реализации мероприятий</t>
  </si>
  <si>
    <t>Наименование показателя (мощность, протяженность, диаметр)</t>
  </si>
  <si>
    <t>Ед. изм.</t>
  </si>
  <si>
    <t>Значение показателя</t>
  </si>
  <si>
    <t>Соглашения</t>
  </si>
  <si>
    <t>До реализации мероприятий</t>
  </si>
  <si>
    <t>После реализации мероприятий</t>
  </si>
  <si>
    <t xml:space="preserve">3. Перечень мероприятий, которые необходимо осуществить в целях строительства (создания)* Объекта Концессионного соглашения 
</t>
  </si>
  <si>
    <t>Задание  и Основные мероприятия</t>
  </si>
  <si>
    <t>Адрес Объекта</t>
  </si>
  <si>
    <t>Гкал/ч</t>
  </si>
  <si>
    <t>мощность</t>
  </si>
  <si>
    <t>Реконструкция котельной Радон</t>
  </si>
  <si>
    <t xml:space="preserve">Реконструкция котельной школа-интернат
</t>
  </si>
  <si>
    <t xml:space="preserve"> Реконструкция или модернизация существующих тепловых сетей</t>
  </si>
  <si>
    <t xml:space="preserve">ТК-2 Уз-3
Уз-3 Уз-9
Уз-9 Уз-15
Уз-15 ТК-18
ТК-18 УЗ-12а
УЗ-12а ТК-12
</t>
  </si>
  <si>
    <t>Диаметр; протяженность,</t>
  </si>
  <si>
    <t xml:space="preserve">2D=325 (L=95) 
2D=325 (L=120)  
2D=325 (L=30)
2D=325 (L=115) 
2D=325 (L=60)  
2D=325 (L=30)                                           </t>
  </si>
  <si>
    <t xml:space="preserve">2D=325 (L= 95,00
2D=325 (L= 120,00
2D=325 (L= 30,00
2D=325 (L= 115,00
2D=325 (L= 60,00
2D=325 (L= 30,00
                                         </t>
  </si>
  <si>
    <t>2026</t>
  </si>
  <si>
    <t xml:space="preserve">D=219 (L=95)
D=133 (L=95)
 D=219 (L=120)  
 D=133 (L=120)
D=219 (L=30)
D= 133 (L=30) 
D=219 (L=115)  
D=133 (L=115) 
D=219 (L=60)  
D=133 (L=60) 
D=219 (L=30)  
D=133 (L=30) 
                                          </t>
  </si>
  <si>
    <t xml:space="preserve">Реконструкция тепловых сетей котельной Углич, 
(г.о. Сергиев -Посад, ул. Дружбы, 5б) </t>
  </si>
  <si>
    <t xml:space="preserve">ТК-118 (Гранд-парк) ТК-149
ТК-92 (ул. Матросова ТК-30 (пр.Кр.Армии, 205Г)
ТК-65 (ул. Матросова) ТК-71 (ул. Дружбы)
ТК-71 (ул. Дружбы) ТК-39 (ЦТП-1)
ТК-3 ТК-5 (ул. Дружбы)
ТК-28 (д/сады 32,37) ТК-16 (ул. Дружбы,100)
ТК-16 ТК-17
ТК-17 (ул. Дружбы,12,14) ТК-26 (ул. Дружбы,14,16)
ТК-26 ТК-10 (НУШ, 52Б)
ТК-10 ЦТП-3
ТК-61 (ж.д.7А ул. Дружбы) ТК-62 (д/сад 37)
ТК-62 (д/сад 37) ТК-28 (д/сады 32,37)
ТК-16 (ж.д.11 ул. Дружбы) ТК-17 (ж.д.12,14 ул. Дружбы)
ТК-17 Уз-9 (ул. Дружбы, 14)
ТК-5 (Баня, ул. Дружбы) ТК-6 (Дружбы,4)
ТК-136 (ж.д.3 ул. Дружбы) ТК-47 (ж.д.2 ул. Дружбы)
Котельная ТК-1
ТК-1 (у котельной) ул.Дpужбы) ТК-2
ТК-2 (у котельной) ул.Дpужбы ТК-110
ТК-3 (ул.Дружбы,5 ТК-61 (ул.Дружбы, ж.д.7А)
ТК-32 (ж/д 10 ул. Инженерная ТК-33
ТК-33 (ж.д. 205в пр.Кр.Арм.) ТК-34 (РУС)
ТК-34 ТК-96А (Банк Возрождение)
ТК-1 (у котельн.) ТК-118 (ж.д.9А ул. Дружбы)
Уз-44 (НУШ,17) ж/д 44 ул. 1-й Уд.Армии
</t>
  </si>
  <si>
    <t>Уз-44 (НУШ,17) ж/д 44 ул. 1-й Уд.Армии</t>
  </si>
  <si>
    <t xml:space="preserve">2D=273 (L= 371,00)
2D=273 (L= 48,00)
2D=426 (L= 256,00)
2D=426 (L= 213,00)
2D=325 (L= 50,00)
2D=273 (L= 192,00)
2D=273 (L= 178,00)
2D=273 (L= 135,00)
2D=273 (L= 154,00)
2D=273 (L= 87,00)
2D=273 (L= 66,00)
2D=273 (L= 68,00)
2D=273 (L= 178,00)
2D=273 (L= 6,00)
2D=325 (L= 185,00)
2D=325 (L= 35,00)
2D=529 (L= 12,00)
2D=529 (L= 57,00)
2D=426 (L= 85,00)
2D=273 (L= 218,00)
2D=273 (L= 80,00)
2D=273 (L= 52,00)
2D=273 (L= 102,00)
2D=325 (L= 228,00)
2D=273 (L= 43,00)
</t>
  </si>
  <si>
    <t>2027</t>
  </si>
  <si>
    <t>2D=108 ( L=43)
D=89 (L=43)</t>
  </si>
  <si>
    <t>г.о. Сергиев -Посад, ул. Дружбы, 5б
50:05:0000000:80596</t>
  </si>
  <si>
    <t xml:space="preserve">Т/тр от Котельная ТК-11
ТК-52 ТК-61
ТК-56 ТК-90
ТК-90 ТК-61
Тр от Клемен кот. ТК-48
</t>
  </si>
  <si>
    <t xml:space="preserve">2D=273 (L= 95,00)
2D=273 (L= 330,00)
2D=273 (L= 96,00)
2D=325 (L= 217,00)
2D=325 (L= 270,00
</t>
  </si>
  <si>
    <t xml:space="preserve">D=219 (L=95)
 D=159 (L=330)
D=273 (L=96) 
D=108 (L=217)
D=273 (L=270) 
D=108 (L=95)
D=273 (L=330)
D=108 (L=96) 
D=273 (L=217)
 D=108 (L=270) 
</t>
  </si>
  <si>
    <t xml:space="preserve"> ТК-18 ТК-33
ТК-33 ТК-33а
ТК-33а ТК-34
ТК-34 ТК-138
ТК-5 ТК-17 
ТК-17  ТК-41
</t>
  </si>
  <si>
    <t xml:space="preserve">ТК-18 ТК-33
ТК-33 ТК-33а
ТК-33а ТК-34
ТК-34 ТК-138
ТК-5 ТК-17
ТК-17 ТК-41
</t>
  </si>
  <si>
    <t xml:space="preserve">2D=273 (L= 35,00)
2D=273 (L= 36,00)
2D=273 (L= 30,00)
2D=273 (L= 6,00)
2D=273 (L= 95,00)
2D=273 (L= 88,00)
</t>
  </si>
  <si>
    <t xml:space="preserve">2D=273 (L= 35)
2D=273 (L= 36)
2D=273 (L= 30)
2D=273 (L= 6)
D=219 (L= 95)
D=219 (L= 88)
</t>
  </si>
  <si>
    <t xml:space="preserve">2D=273 (L= 108)
2D=273 (L= 108)
2D=273 (L= 108)
2D=273 (L= 108)
D=219 (L= 95)
D=219 (L= 88)
</t>
  </si>
  <si>
    <t xml:space="preserve">Реконструкция тепловых сетей котельной Ферма
г.о. Сергиев Посад, Весенняя, 7
</t>
  </si>
  <si>
    <t xml:space="preserve">Котельная УР-0
УР-0 УР-1
</t>
  </si>
  <si>
    <t xml:space="preserve">2D=273 (L= 80,00)
2D=273 (L= 140,00)
</t>
  </si>
  <si>
    <t>ВЗУ котельная</t>
  </si>
  <si>
    <t>2D=273 (L=53)</t>
  </si>
  <si>
    <t>2025</t>
  </si>
  <si>
    <t>2D=159 (L=53)</t>
  </si>
  <si>
    <t xml:space="preserve">Реконструкция тепловых сетей котельной №2
 (г.о. Сергиев-Посад г. Хотьково, ул.Ломоносова, 7а,) </t>
  </si>
  <si>
    <t>Михеенко, 8 ТК 20
Котельная  ТК 18,19,20,21 (михеенко, 11,13,15)</t>
  </si>
  <si>
    <t xml:space="preserve">2D=273 (L= 23,00)
2D=325 (L= 133,00)
</t>
  </si>
  <si>
    <t xml:space="preserve">D159 (L=133,0)
D108 (L=133,0) </t>
  </si>
  <si>
    <t>котельная  ТК1,2
ТК2 Тк4-15</t>
  </si>
  <si>
    <t>2024</t>
  </si>
  <si>
    <t xml:space="preserve">2D=273 (L=96)
</t>
  </si>
  <si>
    <t xml:space="preserve">ТК1 УЗ 1-1
УЗ 1-1 ТК 43
ТК 43 ТК 59
ТК59 ТК5
ТК5 ТК6
ТК6 ТК7
ТК7 УЗ- 42
ТК49 ТК47
ТК47 ТК46
ТК23 ТК24
ТК24 ТК 40
ТК40 УЗ 24-6
ТК 24 УЗ 24
УЗ 24 УЗ 24-1
У24-1 УЗ 24-2
УЗ 24-2 УЗ 25
ТК 38 ТК 26
ТК 26 ТК 27
ТК 27 ТК 28
ТК 28 ТК 29
ТК 29 ТК 30
ТК 37 ТК 33
ТК 33 УЗ 27
УЗ 27 ТК 36
УЗ 54 УЗ 33
УЗ 33 УЗ 33-2
ТК 49 ТК 50
ТК 50 ТК 32
</t>
  </si>
  <si>
    <t xml:space="preserve">2D=325 (L= 29,00)
2D=325 (L= 130,00)
2D=325 (L= 81,00)
2D=325 (L= 308,00)
2D=325 (L= 57,00)
2D=325 (L= 33,00)
2D=325 (L= 29,00)
2D=325 (L= 28,00)
2D=325 (L= 148,00)
2D=325 (L= 66,00)
2D=529 (L= 50,00)
2D=529 (L= 192,00)
2D=325 (L= 39,00)
2D=325 (L= 48,00)
2D=325 (L= 54,00)
2D=325 (L= 133,00)
2D=325 (L= 42,00)
2D=325 (L= 25,00)
2D=325 (L= 24,000
2D=325 (L= 109,00)
2D=325 (L= 67,00)
2D=325 (L= 120,00)
2D=325 (L= 18,000
2D=325 (L= 285,00)
2D=273 (L= 186,000
2D=273 (L= 102,00)
2D=325 (L= 101,00)
2D=325 (L= 34,00)
</t>
  </si>
  <si>
    <t>Театральная16 к51-50 лет октября
к21-трудовые резервы11 к78-трудовые резервы8
к78-трудовые резервы8 к67-трудовые резервы6
к67-трудовые резервы6 у17-50 лет октября 3</t>
  </si>
  <si>
    <t xml:space="preserve">2D=426 (L= 138,00)
2D=325 (L= 164,00)
2D=325 (L= 252,00)
2D=325 (L= 406,00)
</t>
  </si>
  <si>
    <t>Реконструкция тепловых сетей котельной Реммаш</t>
  </si>
  <si>
    <t>Котельная-Уз 1
Уз 1-Уз 2-Уз 3
Уз 3-Уз 3А
Уз 3А-Уз 4
Уз 4-ТК 1
ТК 1-ТК 2
ТК 2-Уз 29
Уз 29-Уз 29а
Уз 29а -Уз 40
ТК 40-ТК 45
ТК 45-Уз 43
ТК 43-ТК 45А
ТК 45А -ТК 46
ТК 46-Уз 46</t>
  </si>
  <si>
    <t>Диаметр; протяженность</t>
  </si>
  <si>
    <t>2D=377 (L= 40)
2D=377 (L= 456)
2D=377 (L= 154)
2D=325 (L= 172)
2D=325 (L= 235)
2D=325 (L= 55)
2D=325 (L= 81)
2D=325 (L= 42)
2D=325 (L= 72)
2D=273 (L= 110)
2D=273 (L= 45)
2D=273 (L= 45)
2D=273 (L= 35)
2D=273 (L= 52)</t>
  </si>
  <si>
    <t xml:space="preserve"> Реконструкция или модернизация существующих объектов системы централизованного теплоснабжения, за исключением тепловых сетей.</t>
  </si>
  <si>
    <t xml:space="preserve"> г. о. Сергиев-Посад, ул. Весенняя</t>
  </si>
  <si>
    <t>г. о.Сергиев-Посад, ул. Парковая,43</t>
  </si>
  <si>
    <t>г.о Сергиев-Посад, д. Абрамово, в/г № 383</t>
  </si>
  <si>
    <t>Подключение гостиницы посредством строительства уч-ка ТС длиной 200 м Ду 89 д. Жучки, 4 до гостиницы Абрамцево</t>
  </si>
  <si>
    <t xml:space="preserve">Замена физически и морально изношенного оборудования на высокоэффективное современное оборудование с высоким значением КПД. Повышение энергоэффективности системы. Снижение эксплуатационных затрат.  Снижение выбросов вредных веществ. Повышение качества и надежности теплоснабжения потребителей.
Достижение низкого уровня тепловых потерь при передаче тепловой энергии и повышения срока службы тепловых сетей.
</t>
  </si>
  <si>
    <t xml:space="preserve">Реконструкция котельной,
п. Богородское
</t>
  </si>
  <si>
    <t>Реконструкция котельной Лоза</t>
  </si>
  <si>
    <t>Реконструкция котельной 
п. Заречный</t>
  </si>
  <si>
    <t>т/сети от котельной д. Кузьмино</t>
  </si>
  <si>
    <t>т/сети от котельной 
с. Шеметово</t>
  </si>
  <si>
    <t xml:space="preserve">ТК9 до ТК12
ТК1 до ТК5
ТК1 до зд. 21
ТК10 до ТК30
</t>
  </si>
  <si>
    <t xml:space="preserve"> 2D=273 (L=198)
2D=273 (L=198)</t>
  </si>
  <si>
    <t xml:space="preserve"> 2D= 273(L=198)
 2D=273 (L=198)</t>
  </si>
  <si>
    <t xml:space="preserve"> 2D= 273 (L=233)
2D= 273  (L=233)</t>
  </si>
  <si>
    <t xml:space="preserve">2D273 (L=70)
D273 (L=69)         
D273 (L=48)
D273 (L=23) </t>
  </si>
  <si>
    <t>т/сети от котельной 
д. Шабурново</t>
  </si>
  <si>
    <t>сети ГВС от котельной 
д. Шабурново</t>
  </si>
  <si>
    <t>г.о. Сергиев-Посад 
д. Шабурново, д.48а</t>
  </si>
  <si>
    <t xml:space="preserve">2D=273 (L= 96,00)
2D=273 (L= 96,00)
</t>
  </si>
  <si>
    <t>г.о. Сергиев Посад, ул. Кирова, 89</t>
  </si>
  <si>
    <t>г.о. Сергиев-Посад, ул. Маслиева</t>
  </si>
  <si>
    <t xml:space="preserve">Строительство  замещающего источника (БМК) со снижением установленной мощности и газификацией котельной
(г.о Сергиев-Посад, Скоропусковский г/п, г. Сергиев Посад 14, 27, 1.) 4) </t>
  </si>
  <si>
    <t>мм,
м.п</t>
  </si>
  <si>
    <t>диаметр, протяженность,</t>
  </si>
  <si>
    <t xml:space="preserve">2D=159
(L=150) </t>
  </si>
  <si>
    <t xml:space="preserve">2D=89
(L=200) 
</t>
  </si>
  <si>
    <t xml:space="preserve">2D=50
(L=100) 
</t>
  </si>
  <si>
    <t xml:space="preserve">Модернизация котельной, расположенной по адресу:     г.о. Сергиево-Посадский, ул. Московская, д.8а </t>
  </si>
  <si>
    <t>Модернизация котельной , расположенной по адресу:  п. Шеметовское, с. Закубежье, д. 34</t>
  </si>
  <si>
    <t>Модернизация котельной , расположенной по адресу:   Лозовское с.п., пос. Ситники,  стр. 25/7</t>
  </si>
  <si>
    <t>Модернизация котельной , расположенной по адресу:  Березняковское с.п., с. Сватково, д. 95</t>
  </si>
  <si>
    <t>Модернизация котельной Радон</t>
  </si>
  <si>
    <t>г.о. Сергиево-Посадский, Новоугличское шоссе, д.58</t>
  </si>
  <si>
    <t>г.о. Сергиево-Посадский, Новоугличское шоссе, д.60</t>
  </si>
  <si>
    <t xml:space="preserve">г.о. Сергиево-Посадский, с.п. Шеметовское,       
 д. Шебурново, д. 48 </t>
  </si>
  <si>
    <t xml:space="preserve">Реконструкция котельной с увеличением установленной мощности. Переключение на котельную абонентов от котельных №4 и № 21
(г.о. Сергиево-Посадский,
г. Хотьково, Художественный проезд, д.2, стр. 7)
</t>
  </si>
  <si>
    <t>Реконструкция котельной со снижением установленной мощности. Автоматизация и диспетчеризация 
(г.о. Сергиево-Посадский,
г. Хотьково, Кооперативная)</t>
  </si>
  <si>
    <t>г.о. Сергиево-Посадский, г. Хотьково, 
пос. СЕВЕР, д. 14</t>
  </si>
  <si>
    <t>Реконструкция котельной со снижением установленной мощности. Автоматизация и диспетчеризация
(г.о. Сергиево-Посадский, г. Хотьково, 
пос. СЕВЕР, д. 14)</t>
  </si>
  <si>
    <t xml:space="preserve">Замена основного и вспомогательного оборудования со снижением мощности с автоматизацией диспетчеризацией и подключением абонентов от котельной №1 (Калинина, 15)
(г.о. Сергиево-Посадский, г. Хотьково, 
ул. Ломоносова, 7а)
</t>
  </si>
  <si>
    <t>Замена основного и вспомогательного оборудования в существующем здании котельной со снижением мощности
(г.о. Сергиево-Посадский, г. Хотьково, д. Жучки, д. 44а)</t>
  </si>
  <si>
    <t>г.о. Сергиево-Посадский, г. Хотьково, Ткацкий переулок, д. 13</t>
  </si>
  <si>
    <t>Реконструкция котельной с установкой дополнительного котла
(г.о. Сергиево-Посадский, г. Хотьково, Ткацкий переулок, д. 13)</t>
  </si>
  <si>
    <t>Замена основного и вспомогательного оборудования в существующем здании котельной с автоматизацией и диспетчеризацией
(г.о. Сергиево-Посадский, пос. ОРГРЭС)</t>
  </si>
  <si>
    <t>Замена существующего оборудования на аналогичное с учетом замены использования угля на пеллеты
(г.о. Сергиево-Посадский,  Хотьково, ст. Желтиково, Хотьково, ст. Желтиково)</t>
  </si>
  <si>
    <t>Установка  водогрейного котла мощностью 3 Гкал/ч, демонтаж з-х паровых котлов. Реконструкция с перемещением оборудования ЦТП в здание котельной.
(г.о. Сергиево-Посадский,    с. Шеметово, мкр. Новый, д. 44)</t>
  </si>
  <si>
    <t>Реконструкция котельной  
(г.о. Сергиево-Посадский,Лозовское с.п., пос. Здравница)</t>
  </si>
  <si>
    <t>Замена основного и вспомогательного оборудования в существующем здании котельной со снижением установленной мощности. 
(г.о. Сергиево-Посадский, Наугольновский р-н, пос. Лесхоз)</t>
  </si>
  <si>
    <t>Замена основного и вспомогательного оборудования в существующем здании котельной.
( г.о. Сергиево-Посадский, Ярославское ш, 4а)</t>
  </si>
  <si>
    <t>Замена основного и вспомогательного оборудования в существующем здании котельной.  
(г.о. Сергиево-Посадский,  Скоропусковский, 39)</t>
  </si>
  <si>
    <t>Реконструкция котельной
(г.о. Сергиево-Посадский, Дружбы, 5б)</t>
  </si>
  <si>
    <t>Реконструкция котельной, рабочий поселок
(г.о. Сергиево-Посадский, Бероунская, 7)</t>
  </si>
  <si>
    <t>г.о. Сергиево-Посадский, ул. Школьная, 2б</t>
  </si>
  <si>
    <t>Реконструкция котельной с увеличением установленной мощности и переключением нагрузок котельной "Квартал В". Необходимо  строительство тепловых сетей протяжённостью 150 м Ду150.
(г.о. Сергиево-Посадский, ул. Школьная, 2б)</t>
  </si>
  <si>
    <t>Замена основного и вспомогательного оборудования в существующем здании котельной
(г.о. Сергиево-Посадский, с. Мишутино, д. 2а)</t>
  </si>
  <si>
    <t>Реконструкция котельной
(г.о. Сергиево-Посадский, д. Бубяково)</t>
  </si>
  <si>
    <t>г.о. Сергиево-Посадский, г.Краснозаводск, д. Семенково</t>
  </si>
  <si>
    <t>Реконструкция котельной с автоматизацией и диспетчеризацией
(г.о. Сергиево-Посадский, д.Семенково)</t>
  </si>
  <si>
    <t>г.о. Сергиево-Посадский, д.Семенково, п. Богородское д.42</t>
  </si>
  <si>
    <t>Реконструкция котельной
(г.о. Сергиево-Посадский, д.Семенково, п. Богородское д.42)</t>
  </si>
  <si>
    <t>г.о. Сергиево-Посадский, Лозовское с.п., пос. Лоза, д. 9к, кор.1</t>
  </si>
  <si>
    <t>Реконструкция котельной со снижением установленной мощности
(г.о. Сергиево-Посадский, Лозовское с.п., пос. Лоза, д. 9к, кор.1)</t>
  </si>
  <si>
    <t>г.о. Сергиево-Посадский, Воздвиженское с.о., пос. Заречный, д. 16</t>
  </si>
  <si>
    <t>Реконструкция котельной с газификацией, предусматривается  снижением установленной мощности. Автоматизация и диспетчеризация.
(г.о. Сергиево-Посадский, Воздвиженское с.о., пос. Заречный, д. 16</t>
  </si>
  <si>
    <t>Реконструкция тепловых сетей котельной (г.о. Сергиево-Посадский, Рабочий поселок, г.о. Сергиев Посад, ул. Бероунская, д.7)</t>
  </si>
  <si>
    <t>Реконструкция тепловых сетей котельной Клементьевская 
(г.о. Сергиево-Посадский, ул. Школьная, 2б)</t>
  </si>
  <si>
    <t>Реконструкция тепловых сетей котельной Скоропусковский пос." (г.о. Сергиево-Посадский, 
пгт Скоропусковский, 39)</t>
  </si>
  <si>
    <t>Реконструкция тепловых сетей котельной д. Березняки
сельское поселение
 (г.о. Сергиево-Посадский, Березняковское, дер. Березняки, д.130)</t>
  </si>
  <si>
    <t>Реконструкция тепловых сетей котельной
(г.о. Сергиево-Посадский, г.Хотьково, Художественный проезд, д.2д, стр.7; котельная №6)</t>
  </si>
  <si>
    <t>Реконструкция тепловых сетей котельной 
(г.о. Сергиево-Посадский, д.Богородское)</t>
  </si>
  <si>
    <t>г.о. Сергиево-Посадский, д.Богородское</t>
  </si>
  <si>
    <t>Реконструкция тепловых сетей котельной
(г.о. Сергиево-Посадский, г.Краснозаводск, проезд 21,стр.2)</t>
  </si>
  <si>
    <t>г.о. Сергиево-Посадский, г.Краснозаводск, проезд 21,стр.2</t>
  </si>
  <si>
    <t>г.о. Сергиево-Посадский, сельское поселение Шеметовское, д. Кузьмино</t>
  </si>
  <si>
    <t xml:space="preserve"> г.о. Сергиево-Посадский, сельское поселение Шеметовское, с. Шеметово, мкр. Новый, д.44 Радон</t>
  </si>
  <si>
    <t>г.о. Сергиево-Посадский, г. Хотьково, дер. Морозово</t>
  </si>
  <si>
    <t>г.о. Сергиево-Посадский, г. Хотьково, дер. Репихово</t>
  </si>
  <si>
    <t>г.о. Сергиево-Посадский, п.Семхоз, Советская, 1Б</t>
  </si>
  <si>
    <t>г.о. Сергиево-Посадский, с. Васильевское, д. 26/1</t>
  </si>
  <si>
    <t>г.о. Сергиево-Посадский, с.п. Шеметовкое, д. Сырнево</t>
  </si>
  <si>
    <t>г.о. Сергиево-Посадский, с.п. Шеметовское, д. Марьино, д. 18)</t>
  </si>
  <si>
    <t>г.о. Сергиево-Посадский, с.п. Шеметовское, с. Закубежье, 
д. 34</t>
  </si>
  <si>
    <t>г.о. Сергиево-Посадский, Лозовское с.п., пос. Ситники,  стр. 25/7</t>
  </si>
  <si>
    <t>г.о. Сергиево-Посадский, Березняковское с.п., д. Путятино, д. 136</t>
  </si>
  <si>
    <t>г.о. Сергиево-Посадский, Березняковское с.п., дер. Березняки, д. 130</t>
  </si>
  <si>
    <t>г.о. Сергиево-Посадский, Березняковское с.п., с. Сватково, д. 95</t>
  </si>
  <si>
    <t>г.о. Сергиево-Посадский, Березняковское с.п., с. Бужаниново, ул. Полевая, д.30а</t>
  </si>
  <si>
    <t>г.о. Сергиево-Посадский, пос. Реммаш, ул. Институтская, д. 24</t>
  </si>
  <si>
    <t xml:space="preserve">г.о. Сергиево-Посадский, ул. Садовая, д. 10, пом.8 </t>
  </si>
  <si>
    <t>г.о. Сергиево-Посадский, д.Зубцово</t>
  </si>
  <si>
    <t>г.о. Сергиево-Посадский, ул. Вознесенская, 55</t>
  </si>
  <si>
    <t>г.о. Сергиево-Посадский, Скобяной посёлок</t>
  </si>
  <si>
    <t>г.о. Сергиево-Посадский, ул. Маслиева</t>
  </si>
  <si>
    <t>г.о. Сергиево-Посадский, г.Краснозаводск, проезд 21, стр.2</t>
  </si>
  <si>
    <t>г.о. Сергиево-Посадский, г.Краснозаводск, ул. Горького</t>
  </si>
  <si>
    <t xml:space="preserve">г.о. Сергиево-Посадский, Скоропусковский г/п, г. Сергиев Посад 14, 27, 1.) 4) 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</si>
  <si>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Новоугличское шоссе, д.58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</si>
  <si>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Новоугличское шоссе, д.60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</si>
  <si>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Сергиево-Посадский,Скобяное шоссе,  у д.6, д.6А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</si>
  <si>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Ярославское шоссе, д.2, корп. А</t>
  </si>
  <si>
    <t xml:space="preserve">Мероприятие направлено на приведение коммерческих узлов учета  в соответствие с требованиями норматиной документации. 
г.о. Сергиево-Посадский, ул. Московская, д.8а 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</si>
  <si>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Хотьково,  ул. Загорская, д. 1а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</si>
  <si>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 г. Хотьково, д. Жучки, 8/8б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</si>
  <si>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Хотьково, дер. Морозово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</si>
  <si>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д. Короськово, д. 34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</si>
  <si>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Сергиево-Посадский,г. Хотьково, дер. Репихово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</si>
  <si>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Хотьково, дер. Репихово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</si>
  <si>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Репихово, д. 26а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</si>
  <si>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пос.Васильевское, д. 26/1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</si>
  <si>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п. Шеметовкое, д. Сырнево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</si>
  <si>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Сергиево-Посадский,п. Шеметовское, д. Марьино, д. 18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</si>
  <si>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п. Шеметовское, с. Закубежье, д. 34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</si>
  <si>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Воздвиженское с.о., пос. Заречный, д. 16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</si>
  <si>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Лозовское с.п., пос. Лоза, д. 9к, кор.1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</si>
  <si>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Лозовское с.п., пос. Ситники,  стр. 25/7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</si>
  <si>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Березняковское с.п., д. Путятино, д. 136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</si>
  <si>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Березняковское с.п., дер. Березняки, д. 130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</si>
  <si>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Березняковское с.п., с. Сватково, д. 95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</si>
  <si>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Березняковское с.п., с. Бужаниново, ул. Полевая, д.30а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</si>
  <si>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пос. Реммаш, ул. Институтска, д. 24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</si>
  <si>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пос. Семхоз, Советская, 1Б</t>
  </si>
  <si>
    <t xml:space="preserve">Мероприятие направлено на приведение коммерческих узлов учета  в соответствие с требованиями норматиной документации. 
г.о. Сергиево-Посадский, ул. Садовая, д. 10, пом.8 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</si>
  <si>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ул. Садовая, д. 10, пом.8</t>
  </si>
  <si>
    <t>Мероприятие направлено на приведение коммерческих узлов учета  в соответствие с требованиями норматиной документации. 
г. Сергиев-Посад, ул. Вознесенская, 55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</si>
  <si>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Скобяной посёлок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</si>
  <si>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Сергиев-Посад, ул. Маслиева</t>
  </si>
  <si>
    <t>Мероприятие направлено на приведение коммерческих узлов учета  в соответствие с требованиями норматиной документации. 
г. о. Сергиев-Посад, ул. Весенняя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</si>
  <si>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г.Краснозаводск, проезд 21, стр.2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</si>
  <si>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ул. Горького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</si>
  <si>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Сергиев-Посад,
г. Хотьково, Художественный проезд, д2д, стр. 7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</si>
  <si>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Хотьково, 
ул. Ломоносова, 7а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</si>
  <si>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г. Хотьково, Ткацкий переулок, д. 13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</si>
  <si>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Хотьково, ст. Желтиково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</si>
  <si>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 Радон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</si>
  <si>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Ярославское ш, 4а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</si>
  <si>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 Скоропусковский, 39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</si>
  <si>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Дружбы, 5б9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</si>
  <si>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Бероунская, 7</t>
  </si>
  <si>
    <t xml:space="preserve">Мероприятие направлено на приведение коммерческих узлов учета  в соответствие с требованиями норматиной документации. 
</t>
  </si>
  <si>
    <t>Мероприятие направлено на приведение коммерческих узлов учета  в соответствие с требованиями норматиной документации. 
г.о. Сергиев-Посад, д.Семенково, п. Богородское д.42</t>
  </si>
  <si>
    <t>Мощность</t>
  </si>
  <si>
    <t>2032</t>
  </si>
  <si>
    <t>2033</t>
  </si>
  <si>
    <t>2036</t>
  </si>
  <si>
    <t>2037</t>
  </si>
  <si>
    <t>2038</t>
  </si>
  <si>
    <t>2039</t>
  </si>
  <si>
    <t>2040</t>
  </si>
  <si>
    <t>2041</t>
  </si>
  <si>
    <t>2042</t>
  </si>
  <si>
    <t>2035</t>
  </si>
  <si>
    <t>2044</t>
  </si>
  <si>
    <t>2045</t>
  </si>
  <si>
    <t>г.о. Сергиево-Посадский, 
п. Богородское д.42</t>
  </si>
  <si>
    <t>г.о. Сергиево-Посадский, Бероунская, 7</t>
  </si>
  <si>
    <t>г.о. Сергиев-Посадский, ул.Клементьевская</t>
  </si>
  <si>
    <t>г.о. Сергиево-Посадский, Дружбы, 5б</t>
  </si>
  <si>
    <t>г.о. Сергиево-Посадский, Ярославское ш, 4а</t>
  </si>
  <si>
    <t>г.о. Сергиево-Посадский,  
завод Радон</t>
  </si>
  <si>
    <t>г.о. Сергиево-Посадский,  Хотьково, ст. Желтиково</t>
  </si>
  <si>
    <t>г.о. Сергиево-Посадский, г. Хотьково, 
ул. Ломоносова, 7а</t>
  </si>
  <si>
    <t>г.о. Сергиев-Посадский,
г. Хотьково, Художественный проезд, д2д, стр. 7</t>
  </si>
  <si>
    <t>г.о. Сергиево-Посадский, 
ул. Горького</t>
  </si>
  <si>
    <t>г.о. Сергиево-Посадский, 
г. Краснозаводск, проезд 21, стр.2</t>
  </si>
  <si>
    <t>г.о. Сергиево-Посадский, пос. Реммаш, ул. Институтска, д. 24</t>
  </si>
  <si>
    <t>г.о. Сергиево-Посадский, п. Шеметовкое, д. Сырнево</t>
  </si>
  <si>
    <t>г.о. Сергиево-Посадский, пос.Васильевское, д. 26/1</t>
  </si>
  <si>
    <t>г.о. Сергиево-Посадский, Репихово, д. 26а</t>
  </si>
  <si>
    <t>г.о. Сергиево-Посадский, 
д. Короськово, д. 34</t>
  </si>
  <si>
    <t>г.о. Сергиево-Посадский,  г. Хотьково, д. Жучки, 8/8б</t>
  </si>
  <si>
    <t>г.о. Сергиево-Посадский, г. Хотьково,  ул. Загорская, д. 1а</t>
  </si>
  <si>
    <t xml:space="preserve">г.о. Сергиево-Посадский, ул. Московская, д.8а </t>
  </si>
  <si>
    <t>г.о. Сергиево-Посадский, Ярославское шоссе, д.2, корп. А</t>
  </si>
  <si>
    <t>Модернизация котельной, расположенной 
д. Шебурново</t>
  </si>
  <si>
    <t>г.о. Сергиево-Посадский, пос. Семхоз, Советская, 1Б</t>
  </si>
  <si>
    <t>г.о. Сергиево-Посадский, ул. Садовая, д. 10, пом.8</t>
  </si>
  <si>
    <t>г.о. Сергиев-Посадский, ул. Вознесенская, 55</t>
  </si>
  <si>
    <t>г.о. Сергиев-Посадский, ул. Весенняя</t>
  </si>
  <si>
    <t>г.о.Сергиев-Посадский, д. Абрамово, 
в/г № 383</t>
  </si>
  <si>
    <t>г.о. Сергиево-Посадский, 
г. Хотьково, ул. Загорская, д. 1а</t>
  </si>
  <si>
    <t>г.о. Сергиево-Посадский, 
г. Хотьково, д. Жучки, 8/8б</t>
  </si>
  <si>
    <t>г.о. Сергиево-Посадский, 
г. Хотьково, дер. Морозово</t>
  </si>
  <si>
    <t>г.о. Сергиево-Посадский, 
г. Хотьково, дер. Репихово</t>
  </si>
  <si>
    <t>г.о. Сергиево-Посадский, 
г. Хотьково, дер. Репихово, д.26а</t>
  </si>
  <si>
    <t xml:space="preserve">Реконструкция котельной д. Семенково
</t>
  </si>
  <si>
    <t xml:space="preserve">г.о. Сергиево-Посадский, 
п. Афанасово, около ж/д по ул. Орджоникидзе,21 для переключения тепловых нагрузок пос. Афанасово. </t>
  </si>
  <si>
    <t xml:space="preserve">Описание мероприятия Объекта </t>
  </si>
  <si>
    <t>Наименование городского округа</t>
  </si>
  <si>
    <t>Описание задания</t>
  </si>
  <si>
    <t>2022-2045</t>
  </si>
  <si>
    <t xml:space="preserve">г.о. Сергиево-Посадский Московской области
</t>
  </si>
  <si>
    <t>Наименование мероприятий</t>
  </si>
  <si>
    <t>Реконструкция котельной №6 
(г.о. Сергиев-Посад,
г. Хотьково, Художественный проезд, д2д, стр. 7)</t>
  </si>
  <si>
    <t>Реконструкция котельной №5 
(г.о. Сергиев-Посад,
г. Хотьково, Кооперативная)</t>
  </si>
  <si>
    <t>Реконструкция котельной №14 
(г.о. Сергиев-Посад, г. Хотьково, 
пос. СЕВЕР, д. 14)</t>
  </si>
  <si>
    <t>Реконструкция котельной №2
(г.о. Сергиев-Посад, г. Хотьково, 
ул. Ломоносова, 7а)</t>
  </si>
  <si>
    <t>Реконструкция котельной №7
(г.о. Сергиев-Посад, г. Хотьково, д. Жучки, д. 44а)</t>
  </si>
  <si>
    <t>Реконструкция котельной №12
(г.о. Сергиев-Посад, г. Хотьково, Ткацкий переулок, д. 13)</t>
  </si>
  <si>
    <t>Реконструкция котельной №9
(г.о. Сергиев-Посад, пос. ОРГРЭС)</t>
  </si>
  <si>
    <t>Реконструкция котельной №19 
(г.о. Сергиев-Посад,  Хотьково, ст. Желтиково)</t>
  </si>
  <si>
    <t>Реконструкция котельной  Здравница
(г.о. Сергиев-Посад,Лозовское с.п., пос. Здравница)</t>
  </si>
  <si>
    <t>Реконструкция котельной Лесхоз
(г.о. Сергиев-Посад, Наугольновский р-н, пос. Лесхоз)</t>
  </si>
  <si>
    <t>Реконструкция котельной ПМК
( г.о. Сергиев-Посад, Ярославское ш, 4а)</t>
  </si>
  <si>
    <t>Реконструкция котельной Скоропусковский, 39
(г.о. Сергиев-Посад,  Скоропусковский, 39)</t>
  </si>
  <si>
    <t>Реконструкция котельной Углич, 
(г.о. Сергиев-Посад, Дружбы, 5б)</t>
  </si>
  <si>
    <t>Реконструкция котельной, рабочий поселок
(г.о. Сергиев-Посад, Бероунская, 7)</t>
  </si>
  <si>
    <t xml:space="preserve">Реконструкция котельной Клементьевская
(г.о. Сергиев-Посад, ул. Школьная, 2б)
</t>
  </si>
  <si>
    <t xml:space="preserve">Реконструкция котельной Мишутино
(г.о. Сергиев-Посад, с. Мишутино, д. 2а)
</t>
  </si>
  <si>
    <t>Реконструкция котельной 
(г.о. Сергиев-Посад, д. Бубяково)</t>
  </si>
  <si>
    <t>Модернизация котельной Башенка (г.о. Сергиев-Посад,с.п. Шеметовское, н. п. Каменки)</t>
  </si>
  <si>
    <t>Модернизация  котельной  (г.о. Сергиев-Посад,с.п. Шеметовское, д. Кузьмино)</t>
  </si>
  <si>
    <t>г.о. Сергиев-Посад,с.п. Шеметовское, н. п. Каменки</t>
  </si>
  <si>
    <t xml:space="preserve"> г.о. Сергиев-Посад,с.п. Шеметовское, д. Кузьмино</t>
  </si>
  <si>
    <t>Автомотизация и диспетчерезация котельной. 
(г.о. Сергиев-Посад,с.п. Шеметовское, н. п. Каменки)</t>
  </si>
  <si>
    <t>Автомотизация и диспетчерезация котельной. 
 (г.о. Сергиев-Посад,с.п. Шеметовское, д. Кузьмино)</t>
  </si>
  <si>
    <t>Модернизация котельной (г.о. Сергиев-Посад,с.п. Шеметовское, с. Константиново)</t>
  </si>
  <si>
    <t>Автомотизация и диспетчерезация котельной. 
 (г.о. Сергиев-Посад,с.п. Шеметовское, с. Константиново)</t>
  </si>
  <si>
    <t>г.о. Сергиев-Посад,с.п. Шеметовское, с. Константиново</t>
  </si>
  <si>
    <t>Модернизация  котельной Мостовик (г.о. Сергиев-Посад, с.п. Васильевское, пос. Мостовик, Лесной переулок, д. 26 )</t>
  </si>
  <si>
    <t>Автомотизация и диспетчерезация котельной. 
(г.о. Сергиев-Посад, с.п. Васильевское, пос. Мостовик, Лесной переулок, д. 26 )</t>
  </si>
  <si>
    <t xml:space="preserve">г.о. Сергиев-Посад, с.п. Васильевское, пос. Мостовик, Лесной переулок, д. 26 </t>
  </si>
  <si>
    <t>Модернизация котельной, расположенной по адресу:   г.о. Сергиево-Посадский, с.п. Шеметовское,        с. Константиново</t>
  </si>
  <si>
    <t>Модернизация котельной, расположенной по адресу:   г.о. Сергиево-Посадский, Новоугличское шоссе, д.58</t>
  </si>
  <si>
    <t>Модернизация котельной, расположенной по адресу:    г.о. Сергиево-Посадский, Новоугличское шоссе, д.60</t>
  </si>
  <si>
    <t>Модернизация котельной, расположенной по адресу:    г.о. Сергиево-Посадский,Скобяное шоссе,  у д.6, д.6А</t>
  </si>
  <si>
    <t>Модернизация котельной, расположенной по адресу:     г.о. Сергиево-Посадский, Ярославское шоссе, д.2, корп. А</t>
  </si>
  <si>
    <t>Модернизация котельной №11, расположенной по адресу: г. Хотьково,  ул. Загорская, д. 1а</t>
  </si>
  <si>
    <t>Модернизация котельной №3, расположенной по адресу: г. Хотьково, д. Жучки, 8/8б</t>
  </si>
  <si>
    <t>Модернизация котельной, расположенной по адресу: г. Хотьково, дер. Морозово</t>
  </si>
  <si>
    <t>Модернизация котельной №8, расположенной по адресу: д. Короськово, д. 34</t>
  </si>
  <si>
    <t>Модернизация котельной, расположенной по адресу: г. Хотьково, дер. Репихово</t>
  </si>
  <si>
    <t>Модернизация котельной №8, расположенной по адресу: г. Хотьково, дер. Репихово</t>
  </si>
  <si>
    <t>Модернизация котельной , расположенной по адресу: Репихово, д. 26а</t>
  </si>
  <si>
    <t>Модернизация котельной , расположенной по адресу: г. Хотьково, дер. Репихово</t>
  </si>
  <si>
    <t>Модернизация котельной , расположенной по адресу:  пос.Васильевское, д. 26/1</t>
  </si>
  <si>
    <t>Модернизация котельной , расположенной по адресу:  п. Шеметовкое, д. Сырнево</t>
  </si>
  <si>
    <t>Модернизация котельной , расположенной по адресу:  п. Шеметовское, д. Марьино, д. 18</t>
  </si>
  <si>
    <t>Модернизация котельной , расположенной по адресу:  Воздвиженское с.о., пос. Заречный, д. 16</t>
  </si>
  <si>
    <t>Модернизация котельной , расположенной по адресу:  Лозовское с.п., пос. Лоза, д. 9к, кор.1</t>
  </si>
  <si>
    <t>Модернизация котельной , расположенной по адресу:  Березняковское с.п., д. Путятино, д. 136</t>
  </si>
  <si>
    <t>Модернизация котельной , расположенной по адресу:  Березняковское с.п., дер. Березняки, д. 130</t>
  </si>
  <si>
    <t>Модернизация котельной , расположенной по адресу:  Березняковское с.п., с. Бужаниново, ул. Полевая, д.30а</t>
  </si>
  <si>
    <t>Модернизация котельной , расположенной по адресу:  пос. Реммаш, ул. Институтска, д. 24</t>
  </si>
  <si>
    <t>Модернизация котельной , расположенной по адресу:  пос. Семхоз, Советская, 1Б</t>
  </si>
  <si>
    <t xml:space="preserve">Модернизация котельной , расположенной по адресу:   г.о. Сергиев-Посад, ул. Садовая, д. 10, пом.8 </t>
  </si>
  <si>
    <t>Модернизация котельной , расположенной по адресу:   г Сергиев Посад, ул. Садовая, д. 10, пом.8</t>
  </si>
  <si>
    <t>Модернизация котельной , расположенной по адресу:   г. Сергиев-Посад, ул. Вознесенская, 55</t>
  </si>
  <si>
    <t>Модернизация котельной , расположенной по адресу:   Скобяной посёлок</t>
  </si>
  <si>
    <t>Модернизация котельной , расположенной по адресу:    г. Сергиев-Посад, ул. Маслиева</t>
  </si>
  <si>
    <t>Модернизация котельной , расположенной по адресу:    г. о. Сергиев-Посад, ул. Весенняя</t>
  </si>
  <si>
    <t>Модернизация котельной , расположенной по адресу:    г.о. Сергиев-Посад, г.Краснозаводск, проезд 21, стр.2</t>
  </si>
  <si>
    <t>Модернизация котельной , расположенной по адресу:    г.о. Сергиев-Посад, ул. Горького</t>
  </si>
  <si>
    <t>Модернизация котельной , расположенной по адресу:    Сергиев-Посад,
г. Хотьково, Художественный проезд, д2д, стр. 7</t>
  </si>
  <si>
    <t>Модернизация котельной , расположенной по адресу:    
г.о. Сергиев-Посад, г. Хотьково, 
ул. Ломоносова, 7а</t>
  </si>
  <si>
    <t>Модернизация котельной , расположенной по адресу:    г.о. Сергиев-Посад,  Хотьково, ст. Желтиково</t>
  </si>
  <si>
    <t>Модернизация котельной , расположенной по адресу:     г.о. Сергиев-Посад, Ярославское ш, 4а</t>
  </si>
  <si>
    <t>Модернизация котельной , расположенной по адресу:     г.о. Сергиев-Посад,  Скоропусковский, 39</t>
  </si>
  <si>
    <t>Модернизация котельной , расположенной по адресу:     г.о. Сергиев-Посад, Дружбы, 5б</t>
  </si>
  <si>
    <t>Модернизация котельной , расположенной по адресу:     г.о. Сергиев-Посад, Бероунская, 7</t>
  </si>
  <si>
    <t>Модернизация котельной Клементьевская</t>
  </si>
  <si>
    <t>Итого:</t>
  </si>
  <si>
    <t>Реконструкция тепловых сетей котельной ПМК 
(г.о. Сергиев Посад, Ярославское шоссе, д.4а)</t>
  </si>
  <si>
    <t>Реконструкция тепловых сетей котельной 
(г.о. Сергиев-Посад 
д. Шабурново, д.48а)</t>
  </si>
  <si>
    <t>Реконструкция тепловых сетей котельной г.о. Сергиев-Посад, сельское поселение Шеметовское, д. Кузьмино</t>
  </si>
  <si>
    <t>Реконструкция тепловых сетей котельной г.о. Сергиев-Посад, сельское поселение Шеметовское, с. Шеметово, мкр. Новый, д.44 Радон</t>
  </si>
  <si>
    <t>Реконструкция тепловых сетей г.о.Сергиев-Посад, д. Абрамово, 
в/г № 383</t>
  </si>
  <si>
    <t>Модернизация тепловых сетей***</t>
  </si>
  <si>
    <t>Протяженность</t>
  </si>
  <si>
    <t>Московская область г.о. Сергиево-Посадский</t>
  </si>
  <si>
    <t xml:space="preserve"> 2. Перечень мероприятий, которые необходимо осуществить в целях реконструкции*  Объекта Концессионного соглашения</t>
  </si>
  <si>
    <t>Модернизация котельной , расположенной по адресу: г.о. Сергиев-Посад, д.Семенково, п. Богородское д.42</t>
  </si>
  <si>
    <t>мм.; м.п</t>
  </si>
  <si>
    <t>2022</t>
  </si>
  <si>
    <t>Строительство БМК №11 
(г. Хотьково, ул. Загорская, д. 1а)</t>
  </si>
  <si>
    <t>Строительство БМК №3
(г. Хотьково, д. Жучки, 8/8б)</t>
  </si>
  <si>
    <t>Строительство тепловой сети с установкой ТГУ мощностью 0,15 Гкал/ч
(г. Хотьково, дер. Морозово)</t>
  </si>
  <si>
    <t>Строительство БМК № 8 мощностью 0,61 Гкал
(д. Короськово, д. 34)</t>
  </si>
  <si>
    <t>Строительство тепловой сети с установкой ТГУ мощностью 0,13 Гкал
(дер. Репихово, д. 26а)</t>
  </si>
  <si>
    <t>Строительство тепловой сети с установкой ТГУ мощностью 0,13 Гкал
(г. Хотьково, дер. Репихово)</t>
  </si>
  <si>
    <t>Строительство БМК
(с. Васильевское, д. 26/1)</t>
  </si>
  <si>
    <t>Строительство БМК
(с.п. Шеметовкое, д. Сырнево)</t>
  </si>
  <si>
    <t>Строительство БМК
(с.п. Шеметовское, д. Марьино, д. 18)</t>
  </si>
  <si>
    <t>Строительство БМК 
(с.п. Шеметовское, с. Закубежье, д. 34)</t>
  </si>
  <si>
    <t>Строительство БМК 
(Лозовское с.п., пос. Ситники,  стр. 25/7)</t>
  </si>
  <si>
    <t>Строительство БМК 
(Березняковское с.п., д. Путятино, д. 136)</t>
  </si>
  <si>
    <t>Строительство БМК 
(Березняковское с.п., дер. Березняки, д. 130)</t>
  </si>
  <si>
    <t>Строительство БМК
(Березняковское с.п., с. Сватково, д. 95)</t>
  </si>
  <si>
    <t>Строительство БМК
Березняковское с.п., с. Бужаниново, ул. Полевая, д.30а)</t>
  </si>
  <si>
    <t>Строительство БМК
(пос. Реммаш, ул. Институтска, д. 24)</t>
  </si>
  <si>
    <t>Строительство тепловой сети с установкой ТГУ мощностью 0,30 Гкал
(пос. Семхоз, Советская, 1Б)</t>
  </si>
  <si>
    <t xml:space="preserve">Строительство тепловой сети с установкой ТГУ мощностью 0,13 Гкал
(г.о. Сергиев-Посад, ул. Садовая, д. 10, пом.8 )
</t>
  </si>
  <si>
    <t>Строительство тепловой сети с установкой ТГУ мощностью 0,13 Гкал
(д. Наугольное, 1)</t>
  </si>
  <si>
    <t>Строительство БМК 
(д.Зубцово)</t>
  </si>
  <si>
    <t>Строительство БМК
(г. Сергиев Посад, ул. Кирова, 89)</t>
  </si>
  <si>
    <t>Строительство БМК 
(г. Сергиев-Посадул. Вознесенская, 55)</t>
  </si>
  <si>
    <t>Строительство БМК
(Скобяной посёлок)</t>
  </si>
  <si>
    <t xml:space="preserve">Строительство БМК пос. Афанасово. </t>
  </si>
  <si>
    <t>Строительство БМК Птицеградская
(г. Сергиев-Посад, ул. Маслиева, 37а)</t>
  </si>
  <si>
    <t>Строительство тепловой сети с установкой 2 ТГУ мощностью 0,13 Гкал
( г. о. Сергиев-Посад, п.Глинково)</t>
  </si>
  <si>
    <t>Строительство БМК "Ферма"
( г. о. Сергиев-Посад, ул. Весенняя)</t>
  </si>
  <si>
    <t>Строительство БМК 
( г. о.Сергиев-Посад, ул. Парковая,43)</t>
  </si>
  <si>
    <t>Строительство БМК 
(г.о. Сергиев-Посад, г.Краснозаводск, проезд 21, стр.2)</t>
  </si>
  <si>
    <t xml:space="preserve">Строительство БМК 
(г.о. Сергиев-Посад, г. Краснозаводск, ул. Горького) </t>
  </si>
  <si>
    <t xml:space="preserve">Строительство БМК 
(г.о Сергиев-Посад, д. Абрамово, в/г № 383)
</t>
  </si>
  <si>
    <t xml:space="preserve">Строительство БМК №14 (Совхоз/ДКВР)
(г.о Сергиев-Посад, Скоропусковский г/п, г. Сергиев Посад 14, 27, 1.) 
</t>
  </si>
  <si>
    <t>Строительство тепловых сетей котельной Клементьевская, расположенной по адресу: (г.о. Сергиев-Посад, ул. Школьная, 2б)</t>
  </si>
  <si>
    <t>Строительство тепловых сетей г.о. Сергиев-Посад, г. Хотьково, д. Жучки, д. 44а</t>
  </si>
  <si>
    <t>Строительство тепловых сетей г.о. Сергиев-Посад, г. Хотьково, ул. 1-я Хотьковская, д. 4а</t>
  </si>
  <si>
    <t>Строительство за территорией промышленного предприятия
(г.о. Сергиев-Посад, г. Хотьково, ул. Загорская, д. 1а)</t>
  </si>
  <si>
    <t>Строительство БМК на территории существующей котельной (г.о. Сергиев-Посад, г. Хотьково, д. Жучки, 8/8б)</t>
  </si>
  <si>
    <t>Установка ТГУ у абонентов с отказом от транзитного участка ТС 575 м. 
(г.о. Сергиев-Посад, г. Хотьково, дер. Морозово)</t>
  </si>
  <si>
    <t>Установка ТГУ Установка ТГУ у абонентов с отказом от транзитного участка ТС 575 м. 
(г.о. Сергиев-Посад, г. Хотьково, дер. Морозово)</t>
  </si>
  <si>
    <t>Строительство БМК на территории существующей котельной (г.о. Сергиев-Посад, д. Короськово, д. 34)</t>
  </si>
  <si>
    <t>Строительство 2 ТГУ
(г.о. Сергиев-Посад, г. Хотьково, дер. Репихово)</t>
  </si>
  <si>
    <t>Установка ТГУ
(г.о. Сергиев-Посад, дер. Репихово, д. 26а)</t>
  </si>
  <si>
    <t>Установка ТГУ
(г.о. Сергиев-Посад, г. Хотьково, дер. Репихово)</t>
  </si>
  <si>
    <t>Строительство БМК на территории существующей котельной
(г.о. Сергиев-Посад, с. Васильевское, д. 26/1)</t>
  </si>
  <si>
    <t>Строительство БМК в границах существующего участка (г.о. Сергиев-Посад, с.п. Шеметовкое, д. Сырнево)</t>
  </si>
  <si>
    <t>Строительство БМК (г.о. Сергиев-Посад, с.п. Шеметовское, д. Марьино, д. 18)</t>
  </si>
  <si>
    <t>Строительство БМК (после газификации поселка) 
(г.о. Сергиев-Посад, с.п. Шеметовское, с. Закубежье, д. 34)</t>
  </si>
  <si>
    <t>Строительство замещающего источника БМК в границах существующей котельной.
(г.о. Сергиев-Посад, Лозовское с.п., пос. Ситники,  стр. 25/7)</t>
  </si>
  <si>
    <t>Строительство замещающего источника БМК в границах существующей котельной
(г.о. Сергиев-Посад, Березняковское с.п., дер. Березняки, д. 130)</t>
  </si>
  <si>
    <t>Строительство БМК на существующем ЗУ
(г.о. Сергиев-Посад, Березняковское с.п., с. Сватково, д. 95)</t>
  </si>
  <si>
    <t>Строительство замещающего источника БМКна новом земельном участке вблизи ж/д 31
(Березняковское с.п., с. Бужаниново, ул. Полевая, д.30а))</t>
  </si>
  <si>
    <t>Строительство замещающего источника мощностью 43,2 Гкал/ч с автоматизацией и диспетчеризацией. 
(г.о. Сергиев-Посад, пос. Реммаш, ул. Институтска, д. 24)</t>
  </si>
  <si>
    <t>Установка ТГУ мощностью 350 кВт
(г.о. Сергиев-Посад, п.Семхоз, Советская, 1Б)</t>
  </si>
  <si>
    <t xml:space="preserve">Установка ТГУ
(г. Сергиев Посад, ул. Садовая, д. 10, пом.8) </t>
  </si>
  <si>
    <t>Установка ТГУ 
(г.о. Сергиев-Посад, д. Наугольное, 1)</t>
  </si>
  <si>
    <t>Строительство БМК на существующем ЗУ со снижением установленной мощности
(г.о. Сергиев-Посад, д. Зубцово)</t>
  </si>
  <si>
    <t>Строительство БМК на  участке существующей котельной с РТХ (Дизельное топливо) 
(г.о. Сергиев-Посад, ул. Кирова, 89)</t>
  </si>
  <si>
    <t>Строительство БМК на участке существующей котельной 
(г.о. Сергиев-Посад, ул. Вознесенская, 55)</t>
  </si>
  <si>
    <t>Строительство БМК на территории существующей котельной с РТХ
(г.о. Сергиев-Посад, Скобяной посёлок)</t>
  </si>
  <si>
    <t>Строительство БМК на территории существующей котельной с РТХ
(г.о. Сергиев-Посад, Афанасово)</t>
  </si>
  <si>
    <t>Строительство БМК на территории существующей котельной. 
(г.о. Сергиев-Посад, ул. Маслиева)</t>
  </si>
  <si>
    <t>Строительство 2 ТГУ. Отказ от эксплуатации 1,1 км участка ТС.
( г. о. Сергиев-Посад, п.Глинково)</t>
  </si>
  <si>
    <t>Строительство БМК с РТХ на  уч-ке существующей котельной 
(г.о. Сергиев-Посад, ул. Весенняя)</t>
  </si>
  <si>
    <t>Строительство БМК на  участке существующей котельной
(г.о. Сергиев-Посад, ул. Парковая,43)</t>
  </si>
  <si>
    <t>Строительство БМК на территории существующей котельной
(г.о. Сергиев-Посад, г. Краснозаводск, проезд 21, стр.2)</t>
  </si>
  <si>
    <t>Строительство БМК в районе ул. Горького с РТХ 
(г.о. Сергиев-Посад, г. Краснозаводск, ул. Горького)</t>
  </si>
  <si>
    <t>Строительство  замещающего источника (БМК) со снижением установленной мощности и газификацией котельной
(Сергиево-Посадский р-н, д. Абрамово, в/г № 383)</t>
  </si>
  <si>
    <t>Необходимо  строительство тепловых сетей протяжённостью 150 м  с целью переключения нагрузок котельной "Квартал В".
(г.о. Сергиев-Посад, ул. Школьная, 2б)</t>
  </si>
  <si>
    <t xml:space="preserve">Строительство тепловых сетей Ду-50 длиной 100 м.  (г.о. Сергиев-Посад, г. Хотьково, ул. 1-я Хотьковская, д. 4а)
</t>
  </si>
  <si>
    <t>Строительство замещающего источника БМК  с переносом источника в район жилого дома 133 и переводом на природный газ 
(г.о. Сергиев-Посад, Березняковское с.п., д. Путятино, 
д. 136)</t>
  </si>
  <si>
    <t>мощность/
протяженность</t>
  </si>
  <si>
    <t xml:space="preserve">0,15
2D=76, L=10
</t>
  </si>
  <si>
    <t>0,15
2D=76, L=10</t>
  </si>
  <si>
    <t xml:space="preserve">мощность </t>
  </si>
  <si>
    <t>0,43
2D=76, L=20</t>
  </si>
  <si>
    <t>0,13
2D=76, L=10</t>
  </si>
  <si>
    <t>0,129
2D=76, L=10</t>
  </si>
  <si>
    <t>мощность /
Диаметр; протяженность,</t>
  </si>
  <si>
    <t>0,301
2D=76, L=10</t>
  </si>
  <si>
    <t>0,7
2D=76, L=10</t>
  </si>
  <si>
    <t>Гкал/ч /
мм, м.п</t>
  </si>
  <si>
    <t>Модернизация котельной , расположенной по адресу:  г.о. Сергиев-Посад, г. Хотьково, Ткацкий переулок, д. 13</t>
  </si>
  <si>
    <t xml:space="preserve">Мероприятие направлено на приведение коммерческих узлов учета  в соответствие с требованиями норматиной документации. 
г.о. Сергиево-Посадский, с.п. Шеметовское, д. Шебурново, д. 48 </t>
  </si>
  <si>
    <t>Мероприятие направлено на приведение коммерческих узлов учета  в соответствие с требованиями норматиной документации. 
г.о. Сергиево-Посадский, с.п. Шеметовское, с. Константиново</t>
  </si>
  <si>
    <t xml:space="preserve">м </t>
  </si>
  <si>
    <t xml:space="preserve">*** Подробная описательная часть проводимых мероприятий по  модернизации  тепловых сетей в составе объекта концессионного соглашения будет определена в инвестиционной программе, разработанной в соответствии с требованиями законодательства РФ.
</t>
  </si>
  <si>
    <t>* Подробная описательная часть проводимых мероприятий по реконструкции Объекта и конкретный перечень работ по реконструкции объекта концессионного соглашения и  технико-экономические показатели будут определены в Проектной документации, разработанной в соответствии с требованиями законодательства РФ.</t>
  </si>
  <si>
    <t xml:space="preserve">** Окончательная стоимость мероприятий будет определена по результатам формирования Проектной документации, документации об определении сметной стоимости и прохождения Экспертизы. </t>
  </si>
  <si>
    <t>Всего по реконстракции и модернизации:</t>
  </si>
  <si>
    <t>Предельный размер расходов Концессионера**, тыс. руб  в ценах соответствующего года с НДС</t>
  </si>
  <si>
    <t xml:space="preserve">
г.о. Сергиев-Посад, с. Мишутино, д. 2а</t>
  </si>
  <si>
    <t xml:space="preserve">Котельная ТК-1 теp.кот
ТК-70 ТК-19/2 пр. Кр. Армии
ТК-19/2 ТК-96а
ТК-18а ТК-19 по пеp.Зеленый
ТК-4 ТК-3/1 по ул. Булавина
ТК-26 ТК-28 по пеp.Зеленый
ТК-3/1 ТК-4/1 по ул. Л. Булавина
ТК-4/1 ТК-68 по ул. Л. Булавина
ТК-1 ТК-9 по ул. Валовая
ТК-7 до д. 6/25 по ул. Бероунская
ТК-9 до ТК-45 
 ТК-46 до ТК-48
</t>
  </si>
  <si>
    <t xml:space="preserve">2D=325 (L= 137,00)
2D=273 (L= 644,00)
</t>
  </si>
  <si>
    <t xml:space="preserve">D159 (L=133,0)
D108 (L=133,0)         
D159 (L=644,0)
D108 (L=644,0) </t>
  </si>
  <si>
    <t>г.о. Сергиево-Посадский, 
г. Хотьково, д. Короськово, д. 34</t>
  </si>
  <si>
    <t>г.о. Сергиево-Посадский, 
дер. Репихово</t>
  </si>
  <si>
    <t>г.о. Сергиево-Посадский, д. Наугольное, 1</t>
  </si>
  <si>
    <t xml:space="preserve"> г. о. Сергиев-Посад, п.Глинково</t>
  </si>
  <si>
    <t xml:space="preserve"> г.о. Сергиево-Посадский, ул. Школьная, 2б</t>
  </si>
  <si>
    <t>г.о. Сергиево-Посадский, с.п. Шеметовское,с. Константиново</t>
  </si>
  <si>
    <t>г.о. Сергиево-Посадский,  Скоропусковский, 39</t>
  </si>
  <si>
    <r>
      <t xml:space="preserve">Строительство тепловой сети с установкой </t>
    </r>
    <r>
      <rPr>
        <sz val="11"/>
        <color theme="1"/>
        <rFont val="Times New Roman"/>
        <family val="1"/>
        <charset val="204"/>
      </rPr>
      <t xml:space="preserve">2 ТГУ </t>
    </r>
    <r>
      <rPr>
        <sz val="11"/>
        <rFont val="Times New Roman"/>
        <family val="1"/>
        <charset val="204"/>
      </rPr>
      <t>мощностью 0,43 Гкал
(г. Хотьково, дер. Репихово)</t>
    </r>
  </si>
  <si>
    <t>г.о. Сергиев-Посад, г. Хотьково, д. Жучки, д. 44а</t>
  </si>
  <si>
    <t xml:space="preserve">г.о. Сергиево-Посадский,
г. Хотьково, Кооперативная, д.5 
</t>
  </si>
  <si>
    <t xml:space="preserve">г.о. Сергиево-Посадский, г. Хотьково, 
ул. Ломоносова, 7а 
</t>
  </si>
  <si>
    <t xml:space="preserve">г.о. Сергиево-Посадский,    с. Шеметово, мкр. Новый, д. 44
</t>
  </si>
  <si>
    <t xml:space="preserve">г.о. Сергиево-Посадский,Лозовское с.п., пос. Здравница
</t>
  </si>
  <si>
    <t xml:space="preserve">г.о. Сергиево-Посадский, Наугольновский р-н, пос. Лесхоз
</t>
  </si>
  <si>
    <t xml:space="preserve">г.о. Сергиево-Посадский, г.Сергиев Посад, Ярославское ш, 4а
</t>
  </si>
  <si>
    <t xml:space="preserve">г.о. Сергиев-Посад., г. Сергиев Посад  Скоропусковский, 39
</t>
  </si>
  <si>
    <t xml:space="preserve">г.о. Сергиево-Посадский, Дружбы, 5б
</t>
  </si>
  <si>
    <t xml:space="preserve">г.о. Сергиево-Посадский, Бероунская, 7
</t>
  </si>
  <si>
    <t xml:space="preserve">г.о. Сергиево-Посадский, Пограничная, 20, к 1
</t>
  </si>
  <si>
    <t xml:space="preserve">г.о. Сергиев Посад, Ярославское шоссе, д.4а
</t>
  </si>
  <si>
    <t xml:space="preserve">г.о. Сергиево-Посадский, г.Хотьково, Художественный проезд, д.2д, стр.7; котельная №6
</t>
  </si>
  <si>
    <t xml:space="preserve">г.о. Сергиев-Посад г. Хотьково, ул.Ломоносова, 7а
 </t>
  </si>
  <si>
    <t xml:space="preserve">г.о. Сергиево-Посадский, Березняковское, дер. Березняки, д.130
</t>
  </si>
  <si>
    <t xml:space="preserve">г.о. Сергиево-Посадский, 
пгт Скоропусковский, 39
</t>
  </si>
  <si>
    <t xml:space="preserve">г.о. Сергиев Посад, Весенняя, 7а
</t>
  </si>
  <si>
    <t xml:space="preserve">г.о. Сергиево-Посадский, Рабочий поселок, г.о. Сергиев Посад, ул. Бероунская, д.7
</t>
  </si>
  <si>
    <t xml:space="preserve"> г.о.Сергиево-Посадский, п.Реммаш, ул. Институтская, д. 24
</t>
  </si>
  <si>
    <t xml:space="preserve">г.о. Сергиево-Посадский,
г. Хотьково, Художественный проезд, д 2д, стр. 7  </t>
  </si>
  <si>
    <t xml:space="preserve">г.о. Сергиево-Посадский, г. Хотьково, д. Жучки, д. 44а
</t>
  </si>
  <si>
    <t xml:space="preserve">г.о. Сергиево-Посадский, г. Хотьков, пос. ОРГРЭС
</t>
  </si>
  <si>
    <t xml:space="preserve">г.о. Сергиево-Посадский, д. Бубяково
</t>
  </si>
  <si>
    <t>г.о. Сергиево-Посадский, Скобяное шоссе,  у д.6, д.6А</t>
  </si>
  <si>
    <t>Модернизация котельной, расположенной по адресу:   Лозовское с.п., пос. Ситники,  стр. 25/7</t>
  </si>
  <si>
    <t>Модернизация котельной, расположенной по адресу:  Березняковское с.п., с. Сватково, д. 95</t>
  </si>
  <si>
    <t>г.о. Сергиев-Посад, г. Хотьково, ул. 1-я Хотьковская, д. 4а</t>
  </si>
  <si>
    <t>г.о. Сергиево-Посадский, п. Шеметовское, д. Марьино, д. 18</t>
  </si>
  <si>
    <t>г.о. Сергиево-Посадский,  п. Шеметовское, с. Закубежье, д. 34</t>
  </si>
  <si>
    <t xml:space="preserve">г.о. Сергиево-Посадский,  Хотьково, ст. Желтиково, Хотьково, ст. Желтиково
</t>
  </si>
  <si>
    <t xml:space="preserve">2D=529 (L= 80,00)
2D=273 (L= 208,00)
2D=273 (L= 80,00)
2D=325 (L= 35,00)
2D=377 (L= 160,00)
2D=325 (L= 55,00)
2D=377 (L= 35,00)
2D=325 (L= 96,00)
2D=325 (L= 360,00)
2D=325 (L= 30,00)
2D=273 (L= 600,00)
2D=219 (L= 170,00)
</t>
  </si>
  <si>
    <t>Реконструкция котельной
(г.о. Сергиево-Посадский, Пограничная, 20, к1)</t>
  </si>
  <si>
    <t xml:space="preserve">Приложение 8 к Условиям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</si>
</sst>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4" fontId="4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4" fontId="4" fillId="0" borderId="14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/>
    <xf numFmtId="0" fontId="8" fillId="2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164" fontId="12" fillId="2" borderId="2" xfId="2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4" fontId="8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4" fontId="4" fillId="0" borderId="14" xfId="0" applyNumberFormat="1" applyFont="1" applyBorder="1" applyAlignment="1">
      <alignment horizontal="center" vertical="center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8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9" fillId="0" borderId="0" xfId="0" applyFont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12" fillId="2" borderId="7" xfId="0" applyFont="1" applyFill="1" applyBorder="1" applyAlignment="1">
      <alignment vertical="center" wrapText="1"/>
    </xf>
    <xf numFmtId="0" fontId="9" fillId="0" borderId="2" xfId="0" applyFont="1" applyBorder="1" applyAlignment="1">
      <alignment horizontal="right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"/>
  <sheetViews>
    <sheetView tabSelected="1" view="pageBreakPreview" zoomScale="60" zoomScaleNormal="85" workbookViewId="0">
      <selection activeCell="D109" sqref="D109"/>
    </sheetView>
  </sheetViews>
  <sheetFormatPr defaultRowHeight="15" x14ac:dyDescent="0.25"/>
  <cols>
    <col min="1" max="1" width="9.140625" style="2"/>
    <col min="2" max="2" width="30.85546875" style="7" customWidth="1"/>
    <col min="3" max="3" width="48.42578125" style="2" customWidth="1"/>
    <col min="4" max="4" width="51.7109375" style="2" customWidth="1"/>
    <col min="5" max="5" width="21.28515625" style="2" customWidth="1"/>
    <col min="6" max="6" width="15.85546875" style="2" customWidth="1"/>
    <col min="7" max="7" width="21.85546875" style="2" customWidth="1"/>
    <col min="8" max="8" width="20.140625" style="2" customWidth="1"/>
    <col min="9" max="9" width="22" style="3" customWidth="1"/>
    <col min="10" max="10" width="15.7109375" style="2" customWidth="1"/>
    <col min="11" max="11" width="18.85546875" style="2" customWidth="1"/>
    <col min="12" max="12" width="17.5703125" style="2" customWidth="1"/>
  </cols>
  <sheetData>
    <row r="1" spans="1:12" ht="15" customHeight="1" x14ac:dyDescent="0.25">
      <c r="A1" s="1"/>
      <c r="B1" s="6"/>
      <c r="C1" s="1"/>
      <c r="D1" s="1"/>
      <c r="E1" s="1"/>
      <c r="F1" s="1"/>
      <c r="G1" s="1"/>
      <c r="H1" s="1"/>
      <c r="I1" s="84" t="s">
        <v>472</v>
      </c>
      <c r="J1" s="84"/>
      <c r="K1" s="84"/>
    </row>
    <row r="2" spans="1:12" ht="18.75" customHeight="1" x14ac:dyDescent="0.25">
      <c r="A2" s="1"/>
      <c r="B2" s="6"/>
      <c r="C2" s="1"/>
      <c r="D2" s="1"/>
      <c r="E2" s="1"/>
      <c r="F2" s="1"/>
      <c r="G2" s="1"/>
      <c r="H2" s="1"/>
      <c r="I2" s="84"/>
      <c r="J2" s="84"/>
      <c r="K2" s="84"/>
    </row>
    <row r="3" spans="1:12" ht="15" customHeight="1" x14ac:dyDescent="0.3">
      <c r="A3" s="94" t="s">
        <v>14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2" x14ac:dyDescent="0.25">
      <c r="A4" s="95" t="s">
        <v>0</v>
      </c>
      <c r="B4" s="95"/>
      <c r="C4" s="95"/>
      <c r="D4" s="95"/>
      <c r="E4" s="16"/>
      <c r="F4" s="15"/>
      <c r="G4" s="15"/>
      <c r="H4" s="15"/>
      <c r="I4" s="17"/>
      <c r="J4" s="15"/>
      <c r="K4" s="15"/>
    </row>
    <row r="5" spans="1:12" x14ac:dyDescent="0.25">
      <c r="A5" s="96" t="s">
        <v>1</v>
      </c>
      <c r="B5" s="118" t="s">
        <v>252</v>
      </c>
      <c r="C5" s="119"/>
      <c r="D5" s="120"/>
      <c r="E5" s="124" t="s">
        <v>253</v>
      </c>
      <c r="F5" s="124"/>
      <c r="G5" s="124"/>
      <c r="H5" s="124"/>
      <c r="I5" s="125" t="s">
        <v>2</v>
      </c>
      <c r="J5" s="125"/>
      <c r="K5" s="125"/>
    </row>
    <row r="6" spans="1:12" x14ac:dyDescent="0.25">
      <c r="A6" s="97" t="s">
        <v>3</v>
      </c>
      <c r="B6" s="121"/>
      <c r="C6" s="122"/>
      <c r="D6" s="123"/>
      <c r="E6" s="124"/>
      <c r="F6" s="124"/>
      <c r="G6" s="124"/>
      <c r="H6" s="124"/>
      <c r="I6" s="125"/>
      <c r="J6" s="125"/>
      <c r="K6" s="125"/>
    </row>
    <row r="7" spans="1:12" ht="73.5" customHeight="1" x14ac:dyDescent="0.25">
      <c r="A7" s="18">
        <v>1</v>
      </c>
      <c r="B7" s="126" t="s">
        <v>255</v>
      </c>
      <c r="C7" s="126"/>
      <c r="D7" s="126"/>
      <c r="E7" s="126" t="s">
        <v>69</v>
      </c>
      <c r="F7" s="126"/>
      <c r="G7" s="126"/>
      <c r="H7" s="126"/>
      <c r="I7" s="73" t="s">
        <v>254</v>
      </c>
      <c r="J7" s="73"/>
      <c r="K7" s="73"/>
    </row>
    <row r="8" spans="1:12" x14ac:dyDescent="0.25">
      <c r="A8" s="15"/>
      <c r="B8" s="19"/>
      <c r="C8" s="15"/>
      <c r="D8" s="15"/>
      <c r="E8" s="15"/>
      <c r="F8" s="15"/>
      <c r="G8" s="15"/>
      <c r="H8" s="15"/>
      <c r="I8" s="17"/>
      <c r="J8" s="15"/>
      <c r="K8" s="15"/>
    </row>
    <row r="9" spans="1:12" x14ac:dyDescent="0.25">
      <c r="A9" s="98" t="s">
        <v>334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2" x14ac:dyDescent="0.25">
      <c r="A10" s="117" t="s">
        <v>64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1:12" x14ac:dyDescent="0.25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</row>
    <row r="12" spans="1:12" ht="5.25" customHeight="1" x14ac:dyDescent="0.25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</row>
    <row r="13" spans="1:12" s="9" customFormat="1" ht="34.5" customHeight="1" x14ac:dyDescent="0.25">
      <c r="A13" s="74" t="s">
        <v>1</v>
      </c>
      <c r="B13" s="74" t="s">
        <v>256</v>
      </c>
      <c r="C13" s="74" t="s">
        <v>15</v>
      </c>
      <c r="D13" s="74" t="s">
        <v>251</v>
      </c>
      <c r="E13" s="127" t="s">
        <v>4</v>
      </c>
      <c r="F13" s="128"/>
      <c r="G13" s="128"/>
      <c r="H13" s="129"/>
      <c r="I13" s="74" t="s">
        <v>5</v>
      </c>
      <c r="J13" s="74" t="s">
        <v>6</v>
      </c>
      <c r="K13" s="101" t="s">
        <v>427</v>
      </c>
      <c r="L13" s="8"/>
    </row>
    <row r="14" spans="1:12" s="9" customFormat="1" ht="33" customHeight="1" x14ac:dyDescent="0.25">
      <c r="A14" s="75"/>
      <c r="B14" s="75"/>
      <c r="C14" s="75"/>
      <c r="D14" s="75"/>
      <c r="E14" s="74" t="s">
        <v>7</v>
      </c>
      <c r="F14" s="74" t="s">
        <v>8</v>
      </c>
      <c r="G14" s="77" t="s">
        <v>9</v>
      </c>
      <c r="H14" s="78"/>
      <c r="I14" s="75"/>
      <c r="J14" s="75"/>
      <c r="K14" s="102"/>
      <c r="L14" s="8"/>
    </row>
    <row r="15" spans="1:12" s="9" customFormat="1" ht="47.25" customHeight="1" x14ac:dyDescent="0.25">
      <c r="A15" s="76"/>
      <c r="B15" s="76" t="s">
        <v>10</v>
      </c>
      <c r="C15" s="76"/>
      <c r="D15" s="76"/>
      <c r="E15" s="76"/>
      <c r="F15" s="76"/>
      <c r="G15" s="20" t="s">
        <v>11</v>
      </c>
      <c r="H15" s="20" t="s">
        <v>12</v>
      </c>
      <c r="I15" s="76"/>
      <c r="J15" s="76"/>
      <c r="K15" s="103"/>
      <c r="L15" s="8"/>
    </row>
    <row r="16" spans="1:12" ht="90" x14ac:dyDescent="0.25">
      <c r="A16" s="21">
        <v>1</v>
      </c>
      <c r="B16" s="22" t="s">
        <v>257</v>
      </c>
      <c r="C16" s="21" t="s">
        <v>459</v>
      </c>
      <c r="D16" s="23" t="s">
        <v>100</v>
      </c>
      <c r="E16" s="24" t="s">
        <v>17</v>
      </c>
      <c r="F16" s="21" t="s">
        <v>16</v>
      </c>
      <c r="G16" s="24">
        <v>24.3</v>
      </c>
      <c r="H16" s="24">
        <v>24.96</v>
      </c>
      <c r="I16" s="21">
        <v>2022</v>
      </c>
      <c r="J16" s="25">
        <v>2026</v>
      </c>
      <c r="K16" s="26">
        <v>341268.48902175273</v>
      </c>
    </row>
    <row r="17" spans="1:11" ht="75" x14ac:dyDescent="0.25">
      <c r="A17" s="21">
        <v>2</v>
      </c>
      <c r="B17" s="22" t="s">
        <v>258</v>
      </c>
      <c r="C17" s="21" t="s">
        <v>441</v>
      </c>
      <c r="D17" s="23" t="s">
        <v>101</v>
      </c>
      <c r="E17" s="24" t="s">
        <v>17</v>
      </c>
      <c r="F17" s="21" t="s">
        <v>16</v>
      </c>
      <c r="G17" s="24">
        <v>4.5</v>
      </c>
      <c r="H17" s="24">
        <v>1.25</v>
      </c>
      <c r="I17" s="21">
        <v>2022</v>
      </c>
      <c r="J17" s="25">
        <v>2025</v>
      </c>
      <c r="K17" s="26">
        <v>51747.804018732139</v>
      </c>
    </row>
    <row r="18" spans="1:11" ht="75" x14ac:dyDescent="0.25">
      <c r="A18" s="27">
        <v>3</v>
      </c>
      <c r="B18" s="22" t="s">
        <v>259</v>
      </c>
      <c r="C18" s="21" t="s">
        <v>102</v>
      </c>
      <c r="D18" s="23" t="s">
        <v>103</v>
      </c>
      <c r="E18" s="24" t="s">
        <v>17</v>
      </c>
      <c r="F18" s="21" t="s">
        <v>16</v>
      </c>
      <c r="G18" s="24">
        <v>3.44</v>
      </c>
      <c r="H18" s="24">
        <v>1.75</v>
      </c>
      <c r="I18" s="21">
        <v>2022</v>
      </c>
      <c r="J18" s="25">
        <v>2025</v>
      </c>
      <c r="K18" s="26">
        <v>36357.851826739599</v>
      </c>
    </row>
    <row r="19" spans="1:11" ht="105" x14ac:dyDescent="0.25">
      <c r="A19" s="21">
        <v>4</v>
      </c>
      <c r="B19" s="22" t="s">
        <v>260</v>
      </c>
      <c r="C19" s="21" t="s">
        <v>442</v>
      </c>
      <c r="D19" s="23" t="s">
        <v>104</v>
      </c>
      <c r="E19" s="24" t="s">
        <v>17</v>
      </c>
      <c r="F19" s="21" t="s">
        <v>16</v>
      </c>
      <c r="G19" s="24">
        <v>24.31</v>
      </c>
      <c r="H19" s="24">
        <v>17.53</v>
      </c>
      <c r="I19" s="21">
        <v>2022</v>
      </c>
      <c r="J19" s="25">
        <v>2025</v>
      </c>
      <c r="K19" s="26">
        <v>168764.57896651444</v>
      </c>
    </row>
    <row r="20" spans="1:11" ht="75" x14ac:dyDescent="0.25">
      <c r="A20" s="21">
        <v>5</v>
      </c>
      <c r="B20" s="22" t="s">
        <v>261</v>
      </c>
      <c r="C20" s="21" t="s">
        <v>460</v>
      </c>
      <c r="D20" s="23" t="s">
        <v>105</v>
      </c>
      <c r="E20" s="24" t="s">
        <v>17</v>
      </c>
      <c r="F20" s="21" t="s">
        <v>16</v>
      </c>
      <c r="G20" s="24">
        <v>15.7</v>
      </c>
      <c r="H20" s="24">
        <v>4.75</v>
      </c>
      <c r="I20" s="21">
        <v>2022</v>
      </c>
      <c r="J20" s="25">
        <v>2026</v>
      </c>
      <c r="K20" s="26">
        <v>64680.941741211929</v>
      </c>
    </row>
    <row r="21" spans="1:11" ht="60" x14ac:dyDescent="0.25">
      <c r="A21" s="21">
        <v>6</v>
      </c>
      <c r="B21" s="22" t="s">
        <v>262</v>
      </c>
      <c r="C21" s="21" t="s">
        <v>106</v>
      </c>
      <c r="D21" s="23" t="s">
        <v>107</v>
      </c>
      <c r="E21" s="24" t="s">
        <v>17</v>
      </c>
      <c r="F21" s="21" t="s">
        <v>16</v>
      </c>
      <c r="G21" s="24">
        <v>4.2</v>
      </c>
      <c r="H21" s="24">
        <v>6.2</v>
      </c>
      <c r="I21" s="21">
        <v>2022</v>
      </c>
      <c r="J21" s="25">
        <v>2027</v>
      </c>
      <c r="K21" s="26">
        <v>44269.532076443342</v>
      </c>
    </row>
    <row r="22" spans="1:11" ht="60" x14ac:dyDescent="0.25">
      <c r="A22" s="21">
        <v>7</v>
      </c>
      <c r="B22" s="22" t="s">
        <v>263</v>
      </c>
      <c r="C22" s="21" t="s">
        <v>461</v>
      </c>
      <c r="D22" s="23" t="s">
        <v>108</v>
      </c>
      <c r="E22" s="24" t="s">
        <v>17</v>
      </c>
      <c r="F22" s="21" t="s">
        <v>16</v>
      </c>
      <c r="G22" s="24">
        <v>2.71</v>
      </c>
      <c r="H22" s="24">
        <v>1.4</v>
      </c>
      <c r="I22" s="21">
        <v>2022</v>
      </c>
      <c r="J22" s="25">
        <v>2027</v>
      </c>
      <c r="K22" s="26">
        <v>39772.32983919949</v>
      </c>
    </row>
    <row r="23" spans="1:11" ht="60" x14ac:dyDescent="0.25">
      <c r="A23" s="21">
        <v>8</v>
      </c>
      <c r="B23" s="22" t="s">
        <v>264</v>
      </c>
      <c r="C23" s="21" t="s">
        <v>469</v>
      </c>
      <c r="D23" s="23" t="s">
        <v>109</v>
      </c>
      <c r="E23" s="24" t="s">
        <v>17</v>
      </c>
      <c r="F23" s="21" t="s">
        <v>16</v>
      </c>
      <c r="G23" s="24">
        <v>0.5</v>
      </c>
      <c r="H23" s="24">
        <v>0.16</v>
      </c>
      <c r="I23" s="21">
        <v>2022</v>
      </c>
      <c r="J23" s="25">
        <v>2024</v>
      </c>
      <c r="K23" s="26">
        <v>8551.100228947711</v>
      </c>
    </row>
    <row r="24" spans="1:11" ht="90" x14ac:dyDescent="0.25">
      <c r="A24" s="21">
        <v>9</v>
      </c>
      <c r="B24" s="22" t="s">
        <v>18</v>
      </c>
      <c r="C24" s="21" t="s">
        <v>443</v>
      </c>
      <c r="D24" s="23" t="s">
        <v>110</v>
      </c>
      <c r="E24" s="24" t="s">
        <v>17</v>
      </c>
      <c r="F24" s="21" t="s">
        <v>16</v>
      </c>
      <c r="G24" s="24">
        <v>31.81</v>
      </c>
      <c r="H24" s="24">
        <v>33.01</v>
      </c>
      <c r="I24" s="21">
        <v>2022</v>
      </c>
      <c r="J24" s="25">
        <v>2027</v>
      </c>
      <c r="K24" s="26">
        <v>52777.326486666752</v>
      </c>
    </row>
    <row r="25" spans="1:11" ht="60" x14ac:dyDescent="0.25">
      <c r="A25" s="21">
        <v>10</v>
      </c>
      <c r="B25" s="22" t="s">
        <v>265</v>
      </c>
      <c r="C25" s="21" t="s">
        <v>444</v>
      </c>
      <c r="D25" s="23" t="s">
        <v>111</v>
      </c>
      <c r="E25" s="24" t="s">
        <v>17</v>
      </c>
      <c r="F25" s="21" t="s">
        <v>16</v>
      </c>
      <c r="G25" s="24">
        <v>2.06</v>
      </c>
      <c r="H25" s="24">
        <v>2.06</v>
      </c>
      <c r="I25" s="21">
        <v>2022</v>
      </c>
      <c r="J25" s="25">
        <v>2026</v>
      </c>
      <c r="K25" s="26">
        <v>19138.263968393101</v>
      </c>
    </row>
    <row r="26" spans="1:11" ht="75" x14ac:dyDescent="0.25">
      <c r="A26" s="21">
        <v>11</v>
      </c>
      <c r="B26" s="22" t="s">
        <v>266</v>
      </c>
      <c r="C26" s="21" t="s">
        <v>445</v>
      </c>
      <c r="D26" s="23" t="s">
        <v>112</v>
      </c>
      <c r="E26" s="24" t="s">
        <v>17</v>
      </c>
      <c r="F26" s="21" t="s">
        <v>16</v>
      </c>
      <c r="G26" s="24">
        <v>7.44</v>
      </c>
      <c r="H26" s="24">
        <v>3.5</v>
      </c>
      <c r="I26" s="21">
        <v>2022</v>
      </c>
      <c r="J26" s="25">
        <v>2026</v>
      </c>
      <c r="K26" s="26">
        <v>51556.050624230906</v>
      </c>
    </row>
    <row r="27" spans="1:11" ht="45" x14ac:dyDescent="0.25">
      <c r="A27" s="21">
        <v>12</v>
      </c>
      <c r="B27" s="22" t="s">
        <v>267</v>
      </c>
      <c r="C27" s="21" t="s">
        <v>446</v>
      </c>
      <c r="D27" s="23" t="s">
        <v>113</v>
      </c>
      <c r="E27" s="24" t="s">
        <v>17</v>
      </c>
      <c r="F27" s="21" t="s">
        <v>16</v>
      </c>
      <c r="G27" s="24">
        <v>7.44</v>
      </c>
      <c r="H27" s="24">
        <v>5.66</v>
      </c>
      <c r="I27" s="21">
        <v>2022</v>
      </c>
      <c r="J27" s="25">
        <v>2026</v>
      </c>
      <c r="K27" s="26">
        <v>70291.484515151838</v>
      </c>
    </row>
    <row r="28" spans="1:11" ht="60" x14ac:dyDescent="0.25">
      <c r="A28" s="21">
        <v>13</v>
      </c>
      <c r="B28" s="22" t="s">
        <v>268</v>
      </c>
      <c r="C28" s="21" t="s">
        <v>447</v>
      </c>
      <c r="D28" s="23" t="s">
        <v>114</v>
      </c>
      <c r="E28" s="24" t="s">
        <v>17</v>
      </c>
      <c r="F28" s="21" t="s">
        <v>16</v>
      </c>
      <c r="G28" s="24">
        <v>25.2</v>
      </c>
      <c r="H28" s="24">
        <v>13.99</v>
      </c>
      <c r="I28" s="21">
        <v>2022</v>
      </c>
      <c r="J28" s="25">
        <v>2026</v>
      </c>
      <c r="K28" s="26">
        <v>146814.15129077333</v>
      </c>
    </row>
    <row r="29" spans="1:11" ht="60" x14ac:dyDescent="0.25">
      <c r="A29" s="21">
        <v>14</v>
      </c>
      <c r="B29" s="22" t="s">
        <v>269</v>
      </c>
      <c r="C29" s="21" t="s">
        <v>448</v>
      </c>
      <c r="D29" s="23" t="s">
        <v>115</v>
      </c>
      <c r="E29" s="24" t="s">
        <v>17</v>
      </c>
      <c r="F29" s="21" t="s">
        <v>16</v>
      </c>
      <c r="G29" s="24">
        <v>65.61</v>
      </c>
      <c r="H29" s="28">
        <v>80</v>
      </c>
      <c r="I29" s="21">
        <v>2022</v>
      </c>
      <c r="J29" s="25">
        <v>2027</v>
      </c>
      <c r="K29" s="26">
        <v>435730.29209107358</v>
      </c>
    </row>
    <row r="30" spans="1:11" ht="60" x14ac:dyDescent="0.25">
      <c r="A30" s="21">
        <v>15</v>
      </c>
      <c r="B30" s="22" t="s">
        <v>270</v>
      </c>
      <c r="C30" s="21" t="s">
        <v>449</v>
      </c>
      <c r="D30" s="23" t="s">
        <v>116</v>
      </c>
      <c r="E30" s="24" t="s">
        <v>17</v>
      </c>
      <c r="F30" s="21" t="s">
        <v>16</v>
      </c>
      <c r="G30" s="24">
        <v>76.28</v>
      </c>
      <c r="H30" s="28">
        <v>68</v>
      </c>
      <c r="I30" s="21">
        <v>2022</v>
      </c>
      <c r="J30" s="25">
        <v>2027</v>
      </c>
      <c r="K30" s="26">
        <v>416183.49908792495</v>
      </c>
    </row>
    <row r="31" spans="1:11" ht="75" x14ac:dyDescent="0.25">
      <c r="A31" s="21">
        <v>16</v>
      </c>
      <c r="B31" s="22" t="s">
        <v>271</v>
      </c>
      <c r="C31" s="21" t="s">
        <v>117</v>
      </c>
      <c r="D31" s="23" t="s">
        <v>118</v>
      </c>
      <c r="E31" s="24" t="s">
        <v>17</v>
      </c>
      <c r="F31" s="21" t="s">
        <v>16</v>
      </c>
      <c r="G31" s="24">
        <v>45.16</v>
      </c>
      <c r="H31" s="24">
        <v>46.43</v>
      </c>
      <c r="I31" s="21">
        <v>2022</v>
      </c>
      <c r="J31" s="25">
        <v>2027</v>
      </c>
      <c r="K31" s="26">
        <v>561831.86879367684</v>
      </c>
    </row>
    <row r="32" spans="1:11" ht="75" x14ac:dyDescent="0.25">
      <c r="A32" s="21">
        <v>17</v>
      </c>
      <c r="B32" s="22" t="s">
        <v>272</v>
      </c>
      <c r="C32" s="21" t="s">
        <v>428</v>
      </c>
      <c r="D32" s="23" t="s">
        <v>119</v>
      </c>
      <c r="E32" s="24" t="s">
        <v>17</v>
      </c>
      <c r="F32" s="21" t="s">
        <v>16</v>
      </c>
      <c r="G32" s="24">
        <v>2.6</v>
      </c>
      <c r="H32" s="24">
        <v>2.6</v>
      </c>
      <c r="I32" s="21">
        <v>2022</v>
      </c>
      <c r="J32" s="25">
        <v>2026</v>
      </c>
      <c r="K32" s="26">
        <v>46838.217796222983</v>
      </c>
    </row>
    <row r="33" spans="1:11" ht="45" x14ac:dyDescent="0.25">
      <c r="A33" s="21">
        <v>18</v>
      </c>
      <c r="B33" s="22" t="s">
        <v>273</v>
      </c>
      <c r="C33" s="21" t="s">
        <v>462</v>
      </c>
      <c r="D33" s="23" t="s">
        <v>120</v>
      </c>
      <c r="E33" s="24" t="s">
        <v>17</v>
      </c>
      <c r="F33" s="21" t="s">
        <v>16</v>
      </c>
      <c r="G33" s="24">
        <v>0.05</v>
      </c>
      <c r="H33" s="24">
        <v>0.05</v>
      </c>
      <c r="I33" s="21">
        <v>2022</v>
      </c>
      <c r="J33" s="25">
        <v>2026</v>
      </c>
      <c r="K33" s="26">
        <v>2925.000593244737</v>
      </c>
    </row>
    <row r="34" spans="1:11" ht="60" x14ac:dyDescent="0.25">
      <c r="A34" s="21">
        <v>19</v>
      </c>
      <c r="B34" s="29" t="s">
        <v>19</v>
      </c>
      <c r="C34" s="21" t="s">
        <v>450</v>
      </c>
      <c r="D34" s="23" t="s">
        <v>471</v>
      </c>
      <c r="E34" s="24" t="s">
        <v>17</v>
      </c>
      <c r="F34" s="21" t="s">
        <v>16</v>
      </c>
      <c r="G34" s="24">
        <v>5.16</v>
      </c>
      <c r="H34" s="24">
        <v>5.16</v>
      </c>
      <c r="I34" s="21">
        <v>2022</v>
      </c>
      <c r="J34" s="30" t="s">
        <v>25</v>
      </c>
      <c r="K34" s="26">
        <v>70226.671194367082</v>
      </c>
    </row>
    <row r="35" spans="1:11" ht="45" x14ac:dyDescent="0.25">
      <c r="A35" s="21">
        <v>20</v>
      </c>
      <c r="B35" s="29" t="s">
        <v>249</v>
      </c>
      <c r="C35" s="21" t="s">
        <v>121</v>
      </c>
      <c r="D35" s="23" t="s">
        <v>122</v>
      </c>
      <c r="E35" s="24" t="s">
        <v>17</v>
      </c>
      <c r="F35" s="21" t="s">
        <v>16</v>
      </c>
      <c r="G35" s="24">
        <v>1.4</v>
      </c>
      <c r="H35" s="24">
        <v>2.56</v>
      </c>
      <c r="I35" s="21">
        <v>2022</v>
      </c>
      <c r="J35" s="30" t="s">
        <v>25</v>
      </c>
      <c r="K35" s="26">
        <v>60930.702678789552</v>
      </c>
    </row>
    <row r="36" spans="1:11" ht="45" x14ac:dyDescent="0.25">
      <c r="A36" s="21">
        <v>21</v>
      </c>
      <c r="B36" s="29" t="s">
        <v>70</v>
      </c>
      <c r="C36" s="21" t="s">
        <v>123</v>
      </c>
      <c r="D36" s="23" t="s">
        <v>124</v>
      </c>
      <c r="E36" s="24" t="s">
        <v>17</v>
      </c>
      <c r="F36" s="21" t="s">
        <v>16</v>
      </c>
      <c r="G36" s="24">
        <v>90.02</v>
      </c>
      <c r="H36" s="28">
        <v>95</v>
      </c>
      <c r="I36" s="21">
        <v>2022</v>
      </c>
      <c r="J36" s="30" t="s">
        <v>31</v>
      </c>
      <c r="K36" s="26">
        <v>114920.00168182122</v>
      </c>
    </row>
    <row r="37" spans="1:11" ht="60" x14ac:dyDescent="0.25">
      <c r="A37" s="24">
        <v>22</v>
      </c>
      <c r="B37" s="22" t="s">
        <v>71</v>
      </c>
      <c r="C37" s="24" t="s">
        <v>125</v>
      </c>
      <c r="D37" s="23" t="s">
        <v>126</v>
      </c>
      <c r="E37" s="24" t="s">
        <v>17</v>
      </c>
      <c r="F37" s="21" t="s">
        <v>16</v>
      </c>
      <c r="G37" s="28">
        <v>15.1</v>
      </c>
      <c r="H37" s="28">
        <v>9.3000000000000007</v>
      </c>
      <c r="I37" s="21">
        <v>2022</v>
      </c>
      <c r="J37" s="30" t="s">
        <v>25</v>
      </c>
      <c r="K37" s="26">
        <v>158507.56740295724</v>
      </c>
    </row>
    <row r="38" spans="1:11" ht="75" x14ac:dyDescent="0.25">
      <c r="A38" s="24">
        <v>23</v>
      </c>
      <c r="B38" s="22" t="s">
        <v>72</v>
      </c>
      <c r="C38" s="24" t="s">
        <v>127</v>
      </c>
      <c r="D38" s="23" t="s">
        <v>128</v>
      </c>
      <c r="E38" s="24" t="s">
        <v>17</v>
      </c>
      <c r="F38" s="21" t="s">
        <v>16</v>
      </c>
      <c r="G38" s="28">
        <v>13</v>
      </c>
      <c r="H38" s="28">
        <v>7.2</v>
      </c>
      <c r="I38" s="21">
        <v>2022</v>
      </c>
      <c r="J38" s="30" t="s">
        <v>25</v>
      </c>
      <c r="K38" s="26">
        <v>123912.23017820276</v>
      </c>
    </row>
    <row r="39" spans="1:11" ht="60" x14ac:dyDescent="0.25">
      <c r="A39" s="24">
        <v>24</v>
      </c>
      <c r="B39" s="22" t="s">
        <v>274</v>
      </c>
      <c r="C39" s="24" t="s">
        <v>276</v>
      </c>
      <c r="D39" s="23" t="s">
        <v>278</v>
      </c>
      <c r="E39" s="24" t="s">
        <v>17</v>
      </c>
      <c r="F39" s="21" t="s">
        <v>16</v>
      </c>
      <c r="G39" s="31">
        <v>1.4</v>
      </c>
      <c r="H39" s="32">
        <v>1.4</v>
      </c>
      <c r="I39" s="21">
        <v>2022</v>
      </c>
      <c r="J39" s="30" t="s">
        <v>54</v>
      </c>
      <c r="K39" s="26">
        <v>6067.2819706882938</v>
      </c>
    </row>
    <row r="40" spans="1:11" ht="45" x14ac:dyDescent="0.25">
      <c r="A40" s="24">
        <v>25</v>
      </c>
      <c r="B40" s="22" t="s">
        <v>275</v>
      </c>
      <c r="C40" s="24" t="s">
        <v>277</v>
      </c>
      <c r="D40" s="23" t="s">
        <v>279</v>
      </c>
      <c r="E40" s="24" t="s">
        <v>17</v>
      </c>
      <c r="F40" s="21" t="s">
        <v>16</v>
      </c>
      <c r="G40" s="31">
        <v>3.1</v>
      </c>
      <c r="H40" s="32">
        <v>3.1</v>
      </c>
      <c r="I40" s="21">
        <v>2022</v>
      </c>
      <c r="J40" s="30" t="s">
        <v>54</v>
      </c>
      <c r="K40" s="26">
        <v>6404.353191282089</v>
      </c>
    </row>
    <row r="41" spans="1:11" ht="60" x14ac:dyDescent="0.25">
      <c r="A41" s="24">
        <v>26</v>
      </c>
      <c r="B41" s="22" t="s">
        <v>280</v>
      </c>
      <c r="C41" s="25" t="s">
        <v>282</v>
      </c>
      <c r="D41" s="22" t="s">
        <v>281</v>
      </c>
      <c r="E41" s="25" t="s">
        <v>205</v>
      </c>
      <c r="F41" s="25" t="s">
        <v>16</v>
      </c>
      <c r="G41" s="25">
        <v>1.4</v>
      </c>
      <c r="H41" s="25">
        <v>1.4</v>
      </c>
      <c r="I41" s="21">
        <v>2022</v>
      </c>
      <c r="J41" s="30" t="s">
        <v>54</v>
      </c>
      <c r="K41" s="26">
        <v>6067.2819706882938</v>
      </c>
    </row>
    <row r="42" spans="1:11" ht="75" x14ac:dyDescent="0.25">
      <c r="A42" s="24">
        <v>27</v>
      </c>
      <c r="B42" s="22" t="s">
        <v>283</v>
      </c>
      <c r="C42" s="25" t="s">
        <v>285</v>
      </c>
      <c r="D42" s="22" t="s">
        <v>284</v>
      </c>
      <c r="E42" s="25" t="s">
        <v>205</v>
      </c>
      <c r="F42" s="25" t="s">
        <v>16</v>
      </c>
      <c r="G42" s="25">
        <v>6.5</v>
      </c>
      <c r="H42" s="25">
        <v>6.5</v>
      </c>
      <c r="I42" s="21">
        <v>2022</v>
      </c>
      <c r="J42" s="30" t="s">
        <v>54</v>
      </c>
      <c r="K42" s="26">
        <v>7667.7891112319312</v>
      </c>
    </row>
    <row r="43" spans="1:11" ht="75" x14ac:dyDescent="0.25">
      <c r="A43" s="24">
        <v>28</v>
      </c>
      <c r="B43" s="22" t="s">
        <v>238</v>
      </c>
      <c r="C43" s="25" t="s">
        <v>99</v>
      </c>
      <c r="D43" s="23" t="s">
        <v>420</v>
      </c>
      <c r="E43" s="24" t="s">
        <v>17</v>
      </c>
      <c r="F43" s="21" t="s">
        <v>16</v>
      </c>
      <c r="G43" s="33">
        <v>8.6</v>
      </c>
      <c r="H43" s="33">
        <v>8.6</v>
      </c>
      <c r="I43" s="21">
        <v>2022</v>
      </c>
      <c r="J43" s="30" t="s">
        <v>206</v>
      </c>
      <c r="K43" s="26">
        <v>8562.9599999999991</v>
      </c>
    </row>
    <row r="44" spans="1:11" ht="75" x14ac:dyDescent="0.25">
      <c r="A44" s="24">
        <v>29</v>
      </c>
      <c r="B44" s="22" t="s">
        <v>286</v>
      </c>
      <c r="C44" s="25" t="s">
        <v>437</v>
      </c>
      <c r="D44" s="25" t="s">
        <v>421</v>
      </c>
      <c r="E44" s="25" t="s">
        <v>205</v>
      </c>
      <c r="F44" s="25" t="s">
        <v>16</v>
      </c>
      <c r="G44" s="25">
        <v>1.4</v>
      </c>
      <c r="H44" s="25">
        <v>1.4</v>
      </c>
      <c r="I44" s="21">
        <v>2022</v>
      </c>
      <c r="J44" s="30" t="s">
        <v>206</v>
      </c>
      <c r="K44" s="26">
        <v>5503.26</v>
      </c>
    </row>
    <row r="45" spans="1:11" ht="60" x14ac:dyDescent="0.25">
      <c r="A45" s="24">
        <v>30</v>
      </c>
      <c r="B45" s="22" t="s">
        <v>287</v>
      </c>
      <c r="C45" s="25" t="s">
        <v>97</v>
      </c>
      <c r="D45" s="23" t="s">
        <v>161</v>
      </c>
      <c r="E45" s="24" t="s">
        <v>17</v>
      </c>
      <c r="F45" s="21" t="s">
        <v>16</v>
      </c>
      <c r="G45" s="33">
        <v>0.7</v>
      </c>
      <c r="H45" s="33">
        <v>0.7</v>
      </c>
      <c r="I45" s="21">
        <v>2022</v>
      </c>
      <c r="J45" s="30" t="s">
        <v>206</v>
      </c>
      <c r="K45" s="26">
        <v>5083.26</v>
      </c>
    </row>
    <row r="46" spans="1:11" ht="60" x14ac:dyDescent="0.25">
      <c r="A46" s="24">
        <v>31</v>
      </c>
      <c r="B46" s="22" t="s">
        <v>288</v>
      </c>
      <c r="C46" s="25" t="s">
        <v>98</v>
      </c>
      <c r="D46" s="23" t="s">
        <v>162</v>
      </c>
      <c r="E46" s="24" t="s">
        <v>17</v>
      </c>
      <c r="F46" s="21" t="s">
        <v>16</v>
      </c>
      <c r="G46" s="33">
        <v>0.7</v>
      </c>
      <c r="H46" s="33">
        <v>0.7</v>
      </c>
      <c r="I46" s="21">
        <v>2022</v>
      </c>
      <c r="J46" s="30" t="s">
        <v>207</v>
      </c>
      <c r="K46" s="26">
        <v>3104.46</v>
      </c>
    </row>
    <row r="47" spans="1:11" ht="60" x14ac:dyDescent="0.25">
      <c r="A47" s="24">
        <v>32</v>
      </c>
      <c r="B47" s="22" t="s">
        <v>289</v>
      </c>
      <c r="C47" s="25" t="s">
        <v>463</v>
      </c>
      <c r="D47" s="23" t="s">
        <v>163</v>
      </c>
      <c r="E47" s="24" t="s">
        <v>17</v>
      </c>
      <c r="F47" s="21" t="s">
        <v>16</v>
      </c>
      <c r="G47" s="33">
        <v>1.2</v>
      </c>
      <c r="H47" s="33">
        <v>1.2</v>
      </c>
      <c r="I47" s="21">
        <v>2022</v>
      </c>
      <c r="J47" s="30" t="s">
        <v>206</v>
      </c>
      <c r="K47" s="26">
        <v>5526.96</v>
      </c>
    </row>
    <row r="48" spans="1:11" ht="75" x14ac:dyDescent="0.25">
      <c r="A48" s="24">
        <v>33</v>
      </c>
      <c r="B48" s="22" t="s">
        <v>290</v>
      </c>
      <c r="C48" s="25" t="s">
        <v>237</v>
      </c>
      <c r="D48" s="23" t="s">
        <v>164</v>
      </c>
      <c r="E48" s="24" t="s">
        <v>17</v>
      </c>
      <c r="F48" s="21" t="s">
        <v>16</v>
      </c>
      <c r="G48" s="33">
        <v>3.4</v>
      </c>
      <c r="H48" s="33">
        <v>3.4</v>
      </c>
      <c r="I48" s="21">
        <v>2022</v>
      </c>
      <c r="J48" s="30" t="s">
        <v>206</v>
      </c>
      <c r="K48" s="26">
        <v>6473.4</v>
      </c>
    </row>
    <row r="49" spans="1:11" ht="60" x14ac:dyDescent="0.25">
      <c r="A49" s="24">
        <v>34</v>
      </c>
      <c r="B49" s="22" t="s">
        <v>92</v>
      </c>
      <c r="C49" s="25" t="s">
        <v>236</v>
      </c>
      <c r="D49" s="23" t="s">
        <v>165</v>
      </c>
      <c r="E49" s="24" t="s">
        <v>17</v>
      </c>
      <c r="F49" s="21" t="s">
        <v>16</v>
      </c>
      <c r="G49" s="33">
        <v>4.8</v>
      </c>
      <c r="H49" s="33">
        <v>4.8</v>
      </c>
      <c r="I49" s="21">
        <v>2022</v>
      </c>
      <c r="J49" s="30" t="s">
        <v>207</v>
      </c>
      <c r="K49" s="26">
        <v>5776.4400000000005</v>
      </c>
    </row>
    <row r="50" spans="1:11" ht="75" x14ac:dyDescent="0.25">
      <c r="A50" s="24">
        <v>35</v>
      </c>
      <c r="B50" s="22" t="s">
        <v>291</v>
      </c>
      <c r="C50" s="25" t="s">
        <v>235</v>
      </c>
      <c r="D50" s="23" t="s">
        <v>166</v>
      </c>
      <c r="E50" s="24" t="s">
        <v>205</v>
      </c>
      <c r="F50" s="21" t="s">
        <v>16</v>
      </c>
      <c r="G50" s="33">
        <v>6.6</v>
      </c>
      <c r="H50" s="33">
        <v>6.6</v>
      </c>
      <c r="I50" s="21">
        <v>2034</v>
      </c>
      <c r="J50" s="30" t="s">
        <v>208</v>
      </c>
      <c r="K50" s="26">
        <v>4119.4079999999994</v>
      </c>
    </row>
    <row r="51" spans="1:11" ht="60" x14ac:dyDescent="0.25">
      <c r="A51" s="24">
        <v>36</v>
      </c>
      <c r="B51" s="22" t="s">
        <v>292</v>
      </c>
      <c r="C51" s="25" t="s">
        <v>234</v>
      </c>
      <c r="D51" s="23" t="s">
        <v>167</v>
      </c>
      <c r="E51" s="24" t="s">
        <v>205</v>
      </c>
      <c r="F51" s="21" t="s">
        <v>16</v>
      </c>
      <c r="G51" s="33">
        <v>1.1000000000000001</v>
      </c>
      <c r="H51" s="33">
        <v>1.1000000000000001</v>
      </c>
      <c r="I51" s="21">
        <v>2036</v>
      </c>
      <c r="J51" s="30" t="s">
        <v>208</v>
      </c>
      <c r="K51" s="26">
        <v>3268.2</v>
      </c>
    </row>
    <row r="52" spans="1:11" ht="60" x14ac:dyDescent="0.25">
      <c r="A52" s="24">
        <v>37</v>
      </c>
      <c r="B52" s="22" t="s">
        <v>293</v>
      </c>
      <c r="C52" s="25" t="s">
        <v>140</v>
      </c>
      <c r="D52" s="23" t="s">
        <v>168</v>
      </c>
      <c r="E52" s="24" t="s">
        <v>205</v>
      </c>
      <c r="F52" s="21" t="s">
        <v>16</v>
      </c>
      <c r="G52" s="33">
        <v>0.3</v>
      </c>
      <c r="H52" s="33">
        <v>0.3</v>
      </c>
      <c r="I52" s="21">
        <v>2034</v>
      </c>
      <c r="J52" s="30" t="s">
        <v>208</v>
      </c>
      <c r="K52" s="26">
        <v>3135.864</v>
      </c>
    </row>
    <row r="53" spans="1:11" ht="60" x14ac:dyDescent="0.25">
      <c r="A53" s="24">
        <v>38</v>
      </c>
      <c r="B53" s="22" t="s">
        <v>294</v>
      </c>
      <c r="C53" s="25" t="s">
        <v>233</v>
      </c>
      <c r="D53" s="23" t="s">
        <v>169</v>
      </c>
      <c r="E53" s="24" t="s">
        <v>205</v>
      </c>
      <c r="F53" s="21" t="s">
        <v>16</v>
      </c>
      <c r="G53" s="33">
        <v>0.60599999999999998</v>
      </c>
      <c r="H53" s="33">
        <v>0.60599999999999998</v>
      </c>
      <c r="I53" s="21">
        <v>2034</v>
      </c>
      <c r="J53" s="30" t="s">
        <v>208</v>
      </c>
      <c r="K53" s="26">
        <v>3135.864</v>
      </c>
    </row>
    <row r="54" spans="1:11" ht="60" x14ac:dyDescent="0.25">
      <c r="A54" s="24">
        <v>39</v>
      </c>
      <c r="B54" s="22" t="s">
        <v>295</v>
      </c>
      <c r="C54" s="25" t="s">
        <v>141</v>
      </c>
      <c r="D54" s="23" t="s">
        <v>170</v>
      </c>
      <c r="E54" s="24" t="s">
        <v>205</v>
      </c>
      <c r="F54" s="21" t="s">
        <v>16</v>
      </c>
      <c r="G54" s="33">
        <v>0.215</v>
      </c>
      <c r="H54" s="33">
        <v>0.215</v>
      </c>
      <c r="I54" s="21">
        <v>2033</v>
      </c>
      <c r="J54" s="30" t="s">
        <v>209</v>
      </c>
      <c r="K54" s="26">
        <v>3813.12</v>
      </c>
    </row>
    <row r="55" spans="1:11" ht="60" x14ac:dyDescent="0.25">
      <c r="A55" s="24">
        <v>40</v>
      </c>
      <c r="B55" s="22" t="s">
        <v>296</v>
      </c>
      <c r="C55" s="25" t="s">
        <v>141</v>
      </c>
      <c r="D55" s="23" t="s">
        <v>171</v>
      </c>
      <c r="E55" s="24" t="s">
        <v>205</v>
      </c>
      <c r="F55" s="21" t="s">
        <v>16</v>
      </c>
      <c r="G55" s="33">
        <v>0.215</v>
      </c>
      <c r="H55" s="33">
        <v>0.215</v>
      </c>
      <c r="I55" s="21">
        <v>2033</v>
      </c>
      <c r="J55" s="30" t="s">
        <v>209</v>
      </c>
      <c r="K55" s="26">
        <v>3813.12</v>
      </c>
    </row>
    <row r="56" spans="1:11" ht="60" x14ac:dyDescent="0.25">
      <c r="A56" s="24">
        <v>41</v>
      </c>
      <c r="B56" s="22" t="s">
        <v>297</v>
      </c>
      <c r="C56" s="25" t="s">
        <v>232</v>
      </c>
      <c r="D56" s="23" t="s">
        <v>172</v>
      </c>
      <c r="E56" s="24" t="s">
        <v>205</v>
      </c>
      <c r="F56" s="21" t="s">
        <v>16</v>
      </c>
      <c r="G56" s="33">
        <v>0.129</v>
      </c>
      <c r="H56" s="33">
        <v>0.129</v>
      </c>
      <c r="I56" s="21">
        <v>2033</v>
      </c>
      <c r="J56" s="30" t="s">
        <v>209</v>
      </c>
      <c r="K56" s="26">
        <v>3375.12</v>
      </c>
    </row>
    <row r="57" spans="1:11" ht="60" x14ac:dyDescent="0.25">
      <c r="A57" s="24">
        <v>42</v>
      </c>
      <c r="B57" s="22" t="s">
        <v>298</v>
      </c>
      <c r="C57" s="25" t="s">
        <v>141</v>
      </c>
      <c r="D57" s="23" t="s">
        <v>171</v>
      </c>
      <c r="E57" s="24" t="s">
        <v>205</v>
      </c>
      <c r="F57" s="21" t="s">
        <v>16</v>
      </c>
      <c r="G57" s="33">
        <v>0.129</v>
      </c>
      <c r="H57" s="33">
        <v>0.129</v>
      </c>
      <c r="I57" s="21">
        <v>2033</v>
      </c>
      <c r="J57" s="30" t="s">
        <v>209</v>
      </c>
      <c r="K57" s="26">
        <v>3375.12</v>
      </c>
    </row>
    <row r="58" spans="1:11" ht="60" x14ac:dyDescent="0.25">
      <c r="A58" s="24">
        <v>43</v>
      </c>
      <c r="B58" s="22" t="s">
        <v>299</v>
      </c>
      <c r="C58" s="25" t="s">
        <v>231</v>
      </c>
      <c r="D58" s="23" t="s">
        <v>173</v>
      </c>
      <c r="E58" s="24" t="s">
        <v>205</v>
      </c>
      <c r="F58" s="21" t="s">
        <v>16</v>
      </c>
      <c r="G58" s="33">
        <v>4.8</v>
      </c>
      <c r="H58" s="33">
        <v>4.8</v>
      </c>
      <c r="I58" s="21">
        <v>2034</v>
      </c>
      <c r="J58" s="30" t="s">
        <v>210</v>
      </c>
      <c r="K58" s="26">
        <v>3040.6080000000002</v>
      </c>
    </row>
    <row r="59" spans="1:11" ht="60" x14ac:dyDescent="0.25">
      <c r="A59" s="24">
        <v>44</v>
      </c>
      <c r="B59" s="22" t="s">
        <v>300</v>
      </c>
      <c r="C59" s="25" t="s">
        <v>230</v>
      </c>
      <c r="D59" s="23" t="s">
        <v>174</v>
      </c>
      <c r="E59" s="24" t="s">
        <v>205</v>
      </c>
      <c r="F59" s="21" t="s">
        <v>16</v>
      </c>
      <c r="G59" s="33">
        <v>0.13002340000000001</v>
      </c>
      <c r="H59" s="33">
        <v>0.13002340000000001</v>
      </c>
      <c r="I59" s="21">
        <v>2034</v>
      </c>
      <c r="J59" s="30" t="s">
        <v>210</v>
      </c>
      <c r="K59" s="26">
        <v>3304.7039999999997</v>
      </c>
    </row>
    <row r="60" spans="1:11" ht="75" x14ac:dyDescent="0.25">
      <c r="A60" s="24">
        <v>45</v>
      </c>
      <c r="B60" s="22" t="s">
        <v>301</v>
      </c>
      <c r="C60" s="25" t="s">
        <v>467</v>
      </c>
      <c r="D60" s="23" t="s">
        <v>175</v>
      </c>
      <c r="E60" s="24" t="s">
        <v>205</v>
      </c>
      <c r="F60" s="21" t="s">
        <v>16</v>
      </c>
      <c r="G60" s="33">
        <v>5.5035000000000007</v>
      </c>
      <c r="H60" s="33">
        <v>5.5035000000000007</v>
      </c>
      <c r="I60" s="21">
        <v>2034</v>
      </c>
      <c r="J60" s="30" t="s">
        <v>210</v>
      </c>
      <c r="K60" s="26">
        <v>3040.6080000000002</v>
      </c>
    </row>
    <row r="61" spans="1:11" ht="75" x14ac:dyDescent="0.25">
      <c r="A61" s="24">
        <v>46</v>
      </c>
      <c r="B61" s="22" t="s">
        <v>93</v>
      </c>
      <c r="C61" s="25" t="s">
        <v>468</v>
      </c>
      <c r="D61" s="23" t="s">
        <v>176</v>
      </c>
      <c r="E61" s="24" t="s">
        <v>205</v>
      </c>
      <c r="F61" s="21" t="s">
        <v>16</v>
      </c>
      <c r="G61" s="33">
        <v>2.125</v>
      </c>
      <c r="H61" s="33">
        <v>2.125</v>
      </c>
      <c r="I61" s="21">
        <v>2034</v>
      </c>
      <c r="J61" s="30" t="s">
        <v>210</v>
      </c>
      <c r="K61" s="26">
        <v>3534.0479999999998</v>
      </c>
    </row>
    <row r="62" spans="1:11" ht="75" x14ac:dyDescent="0.25">
      <c r="A62" s="24">
        <v>47</v>
      </c>
      <c r="B62" s="22" t="s">
        <v>302</v>
      </c>
      <c r="C62" s="25" t="s">
        <v>127</v>
      </c>
      <c r="D62" s="23" t="s">
        <v>177</v>
      </c>
      <c r="E62" s="24" t="s">
        <v>205</v>
      </c>
      <c r="F62" s="21" t="s">
        <v>16</v>
      </c>
      <c r="G62" s="33">
        <v>7.3942800000000002</v>
      </c>
      <c r="H62" s="33">
        <v>7.3942800000000002</v>
      </c>
      <c r="I62" s="21">
        <v>2035</v>
      </c>
      <c r="J62" s="30" t="s">
        <v>210</v>
      </c>
      <c r="K62" s="26">
        <v>3115.2</v>
      </c>
    </row>
    <row r="63" spans="1:11" ht="75" x14ac:dyDescent="0.25">
      <c r="A63" s="24">
        <v>48</v>
      </c>
      <c r="B63" s="22" t="s">
        <v>303</v>
      </c>
      <c r="C63" s="25" t="s">
        <v>125</v>
      </c>
      <c r="D63" s="23" t="s">
        <v>178</v>
      </c>
      <c r="E63" s="24" t="s">
        <v>205</v>
      </c>
      <c r="F63" s="21" t="s">
        <v>16</v>
      </c>
      <c r="G63" s="33">
        <v>9.8939999999999984</v>
      </c>
      <c r="H63" s="33">
        <v>9.8939999999999984</v>
      </c>
      <c r="I63" s="21">
        <v>2039</v>
      </c>
      <c r="J63" s="30" t="s">
        <v>211</v>
      </c>
      <c r="K63" s="26">
        <v>5625.36</v>
      </c>
    </row>
    <row r="64" spans="1:11" ht="75" x14ac:dyDescent="0.25">
      <c r="A64" s="24">
        <v>49</v>
      </c>
      <c r="B64" s="22" t="s">
        <v>94</v>
      </c>
      <c r="C64" s="25" t="s">
        <v>464</v>
      </c>
      <c r="D64" s="23" t="s">
        <v>179</v>
      </c>
      <c r="E64" s="24" t="s">
        <v>205</v>
      </c>
      <c r="F64" s="21" t="s">
        <v>16</v>
      </c>
      <c r="G64" s="33">
        <v>0.4299</v>
      </c>
      <c r="H64" s="33">
        <v>0.4299</v>
      </c>
      <c r="I64" s="21">
        <v>2036</v>
      </c>
      <c r="J64" s="30" t="s">
        <v>211</v>
      </c>
      <c r="K64" s="26">
        <v>3779.16</v>
      </c>
    </row>
    <row r="65" spans="1:11" ht="75" x14ac:dyDescent="0.25">
      <c r="A65" s="24">
        <v>50</v>
      </c>
      <c r="B65" s="22" t="s">
        <v>304</v>
      </c>
      <c r="C65" s="25" t="s">
        <v>148</v>
      </c>
      <c r="D65" s="23" t="s">
        <v>180</v>
      </c>
      <c r="E65" s="24" t="s">
        <v>205</v>
      </c>
      <c r="F65" s="21" t="s">
        <v>16</v>
      </c>
      <c r="G65" s="33">
        <v>0.504</v>
      </c>
      <c r="H65" s="33">
        <v>0.504</v>
      </c>
      <c r="I65" s="21">
        <v>2038</v>
      </c>
      <c r="J65" s="30" t="s">
        <v>211</v>
      </c>
      <c r="K65" s="26">
        <v>3454.56</v>
      </c>
    </row>
    <row r="66" spans="1:11" ht="75" x14ac:dyDescent="0.25">
      <c r="A66" s="24">
        <v>51</v>
      </c>
      <c r="B66" s="22" t="s">
        <v>305</v>
      </c>
      <c r="C66" s="25" t="s">
        <v>149</v>
      </c>
      <c r="D66" s="23" t="s">
        <v>181</v>
      </c>
      <c r="E66" s="24" t="s">
        <v>205</v>
      </c>
      <c r="F66" s="21" t="s">
        <v>16</v>
      </c>
      <c r="G66" s="33">
        <v>4.2990000000000004</v>
      </c>
      <c r="H66" s="33">
        <v>4.2990000000000004</v>
      </c>
      <c r="I66" s="21">
        <v>2039</v>
      </c>
      <c r="J66" s="30" t="s">
        <v>211</v>
      </c>
      <c r="K66" s="26">
        <v>2019.36</v>
      </c>
    </row>
    <row r="67" spans="1:11" ht="75" x14ac:dyDescent="0.25">
      <c r="A67" s="24">
        <v>52</v>
      </c>
      <c r="B67" s="22" t="s">
        <v>95</v>
      </c>
      <c r="C67" s="25" t="s">
        <v>465</v>
      </c>
      <c r="D67" s="23" t="s">
        <v>182</v>
      </c>
      <c r="E67" s="24" t="s">
        <v>205</v>
      </c>
      <c r="F67" s="21" t="s">
        <v>16</v>
      </c>
      <c r="G67" s="33">
        <v>3.0093000000000001</v>
      </c>
      <c r="H67" s="33">
        <v>3.0093000000000001</v>
      </c>
      <c r="I67" s="21">
        <v>2039</v>
      </c>
      <c r="J67" s="30" t="s">
        <v>212</v>
      </c>
      <c r="K67" s="26">
        <v>5043.3599999999997</v>
      </c>
    </row>
    <row r="68" spans="1:11" ht="75" x14ac:dyDescent="0.25">
      <c r="A68" s="24">
        <v>53</v>
      </c>
      <c r="B68" s="22" t="s">
        <v>306</v>
      </c>
      <c r="C68" s="25" t="s">
        <v>151</v>
      </c>
      <c r="D68" s="23" t="s">
        <v>183</v>
      </c>
      <c r="E68" s="24" t="s">
        <v>205</v>
      </c>
      <c r="F68" s="21" t="s">
        <v>16</v>
      </c>
      <c r="G68" s="33">
        <v>2.5794000000000001</v>
      </c>
      <c r="H68" s="33">
        <v>2.5794000000000001</v>
      </c>
      <c r="I68" s="21">
        <v>2040</v>
      </c>
      <c r="J68" s="30" t="s">
        <v>212</v>
      </c>
      <c r="K68" s="26">
        <v>5140.7999999999993</v>
      </c>
    </row>
    <row r="69" spans="1:11" ht="75" x14ac:dyDescent="0.25">
      <c r="A69" s="24">
        <v>54</v>
      </c>
      <c r="B69" s="22" t="s">
        <v>307</v>
      </c>
      <c r="C69" s="25" t="s">
        <v>229</v>
      </c>
      <c r="D69" s="23" t="s">
        <v>184</v>
      </c>
      <c r="E69" s="24" t="s">
        <v>205</v>
      </c>
      <c r="F69" s="21" t="s">
        <v>16</v>
      </c>
      <c r="G69" s="33">
        <v>43.199999999999996</v>
      </c>
      <c r="H69" s="33">
        <v>43.199999999999996</v>
      </c>
      <c r="I69" s="21">
        <v>2035</v>
      </c>
      <c r="J69" s="30" t="s">
        <v>212</v>
      </c>
      <c r="K69" s="26">
        <v>9001.380000000001</v>
      </c>
    </row>
    <row r="70" spans="1:11" ht="60" x14ac:dyDescent="0.25">
      <c r="A70" s="24">
        <v>55</v>
      </c>
      <c r="B70" s="22" t="s">
        <v>308</v>
      </c>
      <c r="C70" s="25" t="s">
        <v>239</v>
      </c>
      <c r="D70" s="23" t="s">
        <v>185</v>
      </c>
      <c r="E70" s="24" t="s">
        <v>205</v>
      </c>
      <c r="F70" s="21" t="s">
        <v>16</v>
      </c>
      <c r="G70" s="33">
        <v>0.30099999999999999</v>
      </c>
      <c r="H70" s="33">
        <v>0.30099999999999999</v>
      </c>
      <c r="I70" s="21">
        <v>2035</v>
      </c>
      <c r="J70" s="25">
        <v>2035</v>
      </c>
      <c r="K70" s="26">
        <v>1440.7920000000001</v>
      </c>
    </row>
    <row r="71" spans="1:11" ht="60" x14ac:dyDescent="0.25">
      <c r="A71" s="24">
        <v>56</v>
      </c>
      <c r="B71" s="22" t="s">
        <v>309</v>
      </c>
      <c r="C71" s="25" t="s">
        <v>153</v>
      </c>
      <c r="D71" s="23" t="s">
        <v>186</v>
      </c>
      <c r="E71" s="24" t="s">
        <v>205</v>
      </c>
      <c r="F71" s="21" t="s">
        <v>16</v>
      </c>
      <c r="G71" s="33">
        <v>0.129</v>
      </c>
      <c r="H71" s="33">
        <v>0.129</v>
      </c>
      <c r="I71" s="21">
        <v>2035</v>
      </c>
      <c r="J71" s="25">
        <v>2035</v>
      </c>
      <c r="K71" s="26">
        <v>1440.7920000000001</v>
      </c>
    </row>
    <row r="72" spans="1:11" ht="60" x14ac:dyDescent="0.25">
      <c r="A72" s="24">
        <v>57</v>
      </c>
      <c r="B72" s="22" t="s">
        <v>310</v>
      </c>
      <c r="C72" s="25" t="s">
        <v>240</v>
      </c>
      <c r="D72" s="23" t="s">
        <v>187</v>
      </c>
      <c r="E72" s="24" t="s">
        <v>205</v>
      </c>
      <c r="F72" s="21" t="s">
        <v>16</v>
      </c>
      <c r="G72" s="33">
        <v>4.08</v>
      </c>
      <c r="H72" s="33">
        <v>4.08</v>
      </c>
      <c r="I72" s="21">
        <v>2035</v>
      </c>
      <c r="J72" s="25">
        <v>2035</v>
      </c>
      <c r="K72" s="26">
        <v>4094.1239999999998</v>
      </c>
    </row>
    <row r="73" spans="1:11" ht="60" x14ac:dyDescent="0.25">
      <c r="A73" s="24">
        <v>58</v>
      </c>
      <c r="B73" s="22" t="s">
        <v>311</v>
      </c>
      <c r="C73" s="25" t="s">
        <v>241</v>
      </c>
      <c r="D73" s="23" t="s">
        <v>188</v>
      </c>
      <c r="E73" s="24" t="s">
        <v>205</v>
      </c>
      <c r="F73" s="21" t="s">
        <v>16</v>
      </c>
      <c r="G73" s="33">
        <v>5.76</v>
      </c>
      <c r="H73" s="33">
        <v>5.76</v>
      </c>
      <c r="I73" s="21">
        <v>2036</v>
      </c>
      <c r="J73" s="25">
        <v>2036</v>
      </c>
      <c r="K73" s="26">
        <v>1680.924</v>
      </c>
    </row>
    <row r="74" spans="1:11" ht="60" x14ac:dyDescent="0.25">
      <c r="A74" s="24">
        <v>59</v>
      </c>
      <c r="B74" s="22" t="s">
        <v>312</v>
      </c>
      <c r="C74" s="25" t="s">
        <v>156</v>
      </c>
      <c r="D74" s="23" t="s">
        <v>189</v>
      </c>
      <c r="E74" s="24" t="s">
        <v>205</v>
      </c>
      <c r="F74" s="21" t="s">
        <v>16</v>
      </c>
      <c r="G74" s="33">
        <v>34.031999999999996</v>
      </c>
      <c r="H74" s="33">
        <v>34.031999999999996</v>
      </c>
      <c r="I74" s="21">
        <v>2041</v>
      </c>
      <c r="J74" s="30" t="s">
        <v>213</v>
      </c>
      <c r="K74" s="26">
        <v>10280.4</v>
      </c>
    </row>
    <row r="75" spans="1:11" ht="75" x14ac:dyDescent="0.25">
      <c r="A75" s="24">
        <v>60</v>
      </c>
      <c r="B75" s="22" t="s">
        <v>313</v>
      </c>
      <c r="C75" s="25" t="s">
        <v>85</v>
      </c>
      <c r="D75" s="23" t="s">
        <v>190</v>
      </c>
      <c r="E75" s="24" t="s">
        <v>205</v>
      </c>
      <c r="F75" s="21" t="s">
        <v>16</v>
      </c>
      <c r="G75" s="33">
        <v>14.196</v>
      </c>
      <c r="H75" s="33">
        <v>14.196</v>
      </c>
      <c r="I75" s="21">
        <v>2037</v>
      </c>
      <c r="J75" s="30" t="s">
        <v>209</v>
      </c>
      <c r="K75" s="26">
        <v>2763.18</v>
      </c>
    </row>
    <row r="76" spans="1:11" ht="60" x14ac:dyDescent="0.25">
      <c r="A76" s="24">
        <v>61</v>
      </c>
      <c r="B76" s="22" t="s">
        <v>314</v>
      </c>
      <c r="C76" s="25" t="s">
        <v>242</v>
      </c>
      <c r="D76" s="23" t="s">
        <v>191</v>
      </c>
      <c r="E76" s="24" t="s">
        <v>205</v>
      </c>
      <c r="F76" s="21" t="s">
        <v>16</v>
      </c>
      <c r="G76" s="33">
        <v>39.936</v>
      </c>
      <c r="H76" s="33">
        <v>39.936</v>
      </c>
      <c r="I76" s="21">
        <v>2036</v>
      </c>
      <c r="J76" s="30" t="s">
        <v>214</v>
      </c>
      <c r="K76" s="26">
        <v>10852.560000000001</v>
      </c>
    </row>
    <row r="77" spans="1:11" ht="75" x14ac:dyDescent="0.25">
      <c r="A77" s="24">
        <v>62</v>
      </c>
      <c r="B77" s="22" t="s">
        <v>315</v>
      </c>
      <c r="C77" s="25" t="s">
        <v>228</v>
      </c>
      <c r="D77" s="23" t="s">
        <v>192</v>
      </c>
      <c r="E77" s="24" t="s">
        <v>205</v>
      </c>
      <c r="F77" s="21" t="s">
        <v>16</v>
      </c>
      <c r="G77" s="33">
        <v>30</v>
      </c>
      <c r="H77" s="33">
        <v>30</v>
      </c>
      <c r="I77" s="21">
        <v>2037</v>
      </c>
      <c r="J77" s="30" t="s">
        <v>211</v>
      </c>
      <c r="K77" s="26">
        <v>3628.62</v>
      </c>
    </row>
    <row r="78" spans="1:11" ht="60" x14ac:dyDescent="0.25">
      <c r="A78" s="24">
        <v>63</v>
      </c>
      <c r="B78" s="22" t="s">
        <v>316</v>
      </c>
      <c r="C78" s="25" t="s">
        <v>227</v>
      </c>
      <c r="D78" s="23" t="s">
        <v>193</v>
      </c>
      <c r="E78" s="24" t="s">
        <v>205</v>
      </c>
      <c r="F78" s="21" t="s">
        <v>16</v>
      </c>
      <c r="G78" s="33">
        <v>10</v>
      </c>
      <c r="H78" s="33">
        <v>10</v>
      </c>
      <c r="I78" s="21">
        <v>2042</v>
      </c>
      <c r="J78" s="30" t="s">
        <v>214</v>
      </c>
      <c r="K78" s="26">
        <v>9604.7999999999993</v>
      </c>
    </row>
    <row r="79" spans="1:11" ht="75" x14ac:dyDescent="0.25">
      <c r="A79" s="24">
        <v>64</v>
      </c>
      <c r="B79" s="22" t="s">
        <v>317</v>
      </c>
      <c r="C79" s="25" t="s">
        <v>226</v>
      </c>
      <c r="D79" s="23" t="s">
        <v>194</v>
      </c>
      <c r="E79" s="24" t="s">
        <v>205</v>
      </c>
      <c r="F79" s="21" t="s">
        <v>16</v>
      </c>
      <c r="G79" s="33">
        <v>24.957599999999999</v>
      </c>
      <c r="H79" s="33">
        <v>24.957599999999999</v>
      </c>
      <c r="I79" s="21">
        <v>2043</v>
      </c>
      <c r="J79" s="25">
        <v>2043</v>
      </c>
      <c r="K79" s="26">
        <v>6762.6</v>
      </c>
    </row>
    <row r="80" spans="1:11" ht="75" x14ac:dyDescent="0.25">
      <c r="A80" s="24">
        <v>65</v>
      </c>
      <c r="B80" s="22" t="s">
        <v>318</v>
      </c>
      <c r="C80" s="25" t="s">
        <v>225</v>
      </c>
      <c r="D80" s="23" t="s">
        <v>195</v>
      </c>
      <c r="E80" s="24" t="s">
        <v>205</v>
      </c>
      <c r="F80" s="21" t="s">
        <v>16</v>
      </c>
      <c r="G80" s="33">
        <v>17.527740000000001</v>
      </c>
      <c r="H80" s="33">
        <v>17.527740000000001</v>
      </c>
      <c r="I80" s="21">
        <v>2043</v>
      </c>
      <c r="J80" s="25">
        <v>2043</v>
      </c>
      <c r="K80" s="26">
        <v>6762.6</v>
      </c>
    </row>
    <row r="81" spans="1:12" ht="75" x14ac:dyDescent="0.25">
      <c r="A81" s="24">
        <v>66</v>
      </c>
      <c r="B81" s="22" t="s">
        <v>419</v>
      </c>
      <c r="C81" s="25" t="s">
        <v>106</v>
      </c>
      <c r="D81" s="23" t="s">
        <v>196</v>
      </c>
      <c r="E81" s="24" t="s">
        <v>205</v>
      </c>
      <c r="F81" s="21" t="s">
        <v>16</v>
      </c>
      <c r="G81" s="33">
        <v>6.1967999999999996</v>
      </c>
      <c r="H81" s="33">
        <v>6.1967999999999996</v>
      </c>
      <c r="I81" s="21">
        <v>2038</v>
      </c>
      <c r="J81" s="30" t="s">
        <v>210</v>
      </c>
      <c r="K81" s="26">
        <v>1928.6399999999999</v>
      </c>
    </row>
    <row r="82" spans="1:12" ht="60" x14ac:dyDescent="0.25">
      <c r="A82" s="24">
        <v>67</v>
      </c>
      <c r="B82" s="22" t="s">
        <v>319</v>
      </c>
      <c r="C82" s="25" t="s">
        <v>224</v>
      </c>
      <c r="D82" s="23" t="s">
        <v>197</v>
      </c>
      <c r="E82" s="24" t="s">
        <v>205</v>
      </c>
      <c r="F82" s="21" t="s">
        <v>16</v>
      </c>
      <c r="G82" s="33">
        <v>0.1573</v>
      </c>
      <c r="H82" s="33">
        <v>0.1573</v>
      </c>
      <c r="I82" s="21">
        <v>2034</v>
      </c>
      <c r="J82" s="30" t="s">
        <v>215</v>
      </c>
      <c r="K82" s="26">
        <v>3046.2</v>
      </c>
    </row>
    <row r="83" spans="1:12" ht="60" x14ac:dyDescent="0.25">
      <c r="A83" s="24">
        <v>68</v>
      </c>
      <c r="B83" s="22" t="s">
        <v>96</v>
      </c>
      <c r="C83" s="25" t="s">
        <v>223</v>
      </c>
      <c r="D83" s="23" t="s">
        <v>198</v>
      </c>
      <c r="E83" s="24" t="s">
        <v>205</v>
      </c>
      <c r="F83" s="21" t="s">
        <v>16</v>
      </c>
      <c r="G83" s="33">
        <v>33.005400000000009</v>
      </c>
      <c r="H83" s="33">
        <v>33.005400000000009</v>
      </c>
      <c r="I83" s="21">
        <v>2037</v>
      </c>
      <c r="J83" s="30" t="s">
        <v>216</v>
      </c>
      <c r="K83" s="26">
        <v>7716.48</v>
      </c>
    </row>
    <row r="84" spans="1:12" ht="60" x14ac:dyDescent="0.25">
      <c r="A84" s="24">
        <v>69</v>
      </c>
      <c r="B84" s="22" t="s">
        <v>320</v>
      </c>
      <c r="C84" s="25" t="s">
        <v>222</v>
      </c>
      <c r="D84" s="23" t="s">
        <v>199</v>
      </c>
      <c r="E84" s="24" t="s">
        <v>205</v>
      </c>
      <c r="F84" s="21" t="s">
        <v>16</v>
      </c>
      <c r="G84" s="33">
        <v>5.6639999999999997</v>
      </c>
      <c r="H84" s="33">
        <v>5.6639999999999997</v>
      </c>
      <c r="I84" s="21">
        <v>2038</v>
      </c>
      <c r="J84" s="30" t="s">
        <v>210</v>
      </c>
      <c r="K84" s="26">
        <v>1928.6399999999999</v>
      </c>
    </row>
    <row r="85" spans="1:12" ht="60" x14ac:dyDescent="0.25">
      <c r="A85" s="24">
        <v>70</v>
      </c>
      <c r="B85" s="22" t="s">
        <v>321</v>
      </c>
      <c r="C85" s="25" t="s">
        <v>438</v>
      </c>
      <c r="D85" s="23" t="s">
        <v>200</v>
      </c>
      <c r="E85" s="24" t="s">
        <v>205</v>
      </c>
      <c r="F85" s="21" t="s">
        <v>16</v>
      </c>
      <c r="G85" s="33">
        <v>13.991999999999999</v>
      </c>
      <c r="H85" s="33">
        <v>13.991999999999999</v>
      </c>
      <c r="I85" s="21">
        <v>2038</v>
      </c>
      <c r="J85" s="30" t="s">
        <v>216</v>
      </c>
      <c r="K85" s="26">
        <v>4318.8</v>
      </c>
    </row>
    <row r="86" spans="1:12" ht="60" x14ac:dyDescent="0.25">
      <c r="A86" s="24">
        <v>71</v>
      </c>
      <c r="B86" s="22" t="s">
        <v>322</v>
      </c>
      <c r="C86" s="25" t="s">
        <v>221</v>
      </c>
      <c r="D86" s="23" t="s">
        <v>201</v>
      </c>
      <c r="E86" s="24" t="s">
        <v>205</v>
      </c>
      <c r="F86" s="21" t="s">
        <v>16</v>
      </c>
      <c r="G86" s="33">
        <v>80</v>
      </c>
      <c r="H86" s="33">
        <v>80</v>
      </c>
      <c r="I86" s="21">
        <v>2043</v>
      </c>
      <c r="J86" s="30" t="s">
        <v>216</v>
      </c>
      <c r="K86" s="26">
        <v>12111.9</v>
      </c>
    </row>
    <row r="87" spans="1:12" ht="60" x14ac:dyDescent="0.25">
      <c r="A87" s="24">
        <v>72</v>
      </c>
      <c r="B87" s="22" t="s">
        <v>323</v>
      </c>
      <c r="C87" s="25" t="s">
        <v>219</v>
      </c>
      <c r="D87" s="23" t="s">
        <v>202</v>
      </c>
      <c r="E87" s="24" t="s">
        <v>205</v>
      </c>
      <c r="F87" s="21" t="s">
        <v>16</v>
      </c>
      <c r="G87" s="33">
        <v>68</v>
      </c>
      <c r="H87" s="33">
        <v>68</v>
      </c>
      <c r="I87" s="21">
        <v>2041</v>
      </c>
      <c r="J87" s="30" t="s">
        <v>214</v>
      </c>
      <c r="K87" s="26">
        <v>3715.2</v>
      </c>
    </row>
    <row r="88" spans="1:12" ht="60" x14ac:dyDescent="0.25">
      <c r="A88" s="24">
        <v>73</v>
      </c>
      <c r="B88" s="22" t="s">
        <v>324</v>
      </c>
      <c r="C88" s="25" t="s">
        <v>220</v>
      </c>
      <c r="D88" s="23" t="s">
        <v>203</v>
      </c>
      <c r="E88" s="24" t="s">
        <v>205</v>
      </c>
      <c r="F88" s="21" t="s">
        <v>16</v>
      </c>
      <c r="G88" s="33">
        <v>46.428000000000004</v>
      </c>
      <c r="H88" s="33">
        <v>46.428000000000004</v>
      </c>
      <c r="I88" s="21">
        <v>2045</v>
      </c>
      <c r="J88" s="30" t="s">
        <v>217</v>
      </c>
      <c r="K88" s="26">
        <v>7410.78</v>
      </c>
    </row>
    <row r="89" spans="1:12" ht="60" x14ac:dyDescent="0.25">
      <c r="A89" s="24">
        <v>74</v>
      </c>
      <c r="B89" s="34" t="s">
        <v>335</v>
      </c>
      <c r="C89" s="25" t="s">
        <v>218</v>
      </c>
      <c r="D89" s="23" t="s">
        <v>204</v>
      </c>
      <c r="E89" s="24" t="s">
        <v>205</v>
      </c>
      <c r="F89" s="21" t="s">
        <v>16</v>
      </c>
      <c r="G89" s="33">
        <v>95</v>
      </c>
      <c r="H89" s="33">
        <v>95</v>
      </c>
      <c r="I89" s="21">
        <v>2045</v>
      </c>
      <c r="J89" s="35" t="s">
        <v>217</v>
      </c>
      <c r="K89" s="36">
        <v>11591.22</v>
      </c>
    </row>
    <row r="90" spans="1:12" x14ac:dyDescent="0.25">
      <c r="A90" s="62" t="s">
        <v>325</v>
      </c>
      <c r="B90" s="63"/>
      <c r="C90" s="63"/>
      <c r="D90" s="63"/>
      <c r="E90" s="63"/>
      <c r="F90" s="63"/>
      <c r="G90" s="63"/>
      <c r="H90" s="63"/>
      <c r="I90" s="63"/>
      <c r="J90" s="64"/>
      <c r="K90" s="37">
        <f>SUM(K16:K89)</f>
        <v>3345447.6183469286</v>
      </c>
    </row>
    <row r="91" spans="1:12" s="11" customFormat="1" x14ac:dyDescent="0.25">
      <c r="A91" s="80" t="s">
        <v>20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10"/>
    </row>
    <row r="92" spans="1:12" ht="105" x14ac:dyDescent="0.25">
      <c r="A92" s="60">
        <v>1</v>
      </c>
      <c r="B92" s="65" t="s">
        <v>326</v>
      </c>
      <c r="C92" s="60" t="s">
        <v>451</v>
      </c>
      <c r="D92" s="22" t="s">
        <v>21</v>
      </c>
      <c r="E92" s="25" t="s">
        <v>62</v>
      </c>
      <c r="F92" s="25" t="s">
        <v>336</v>
      </c>
      <c r="G92" s="25" t="s">
        <v>23</v>
      </c>
      <c r="H92" s="25" t="s">
        <v>24</v>
      </c>
      <c r="I92" s="30" t="s">
        <v>337</v>
      </c>
      <c r="J92" s="30" t="s">
        <v>25</v>
      </c>
      <c r="K92" s="38">
        <v>92213.222214248468</v>
      </c>
      <c r="L92" s="4"/>
    </row>
    <row r="93" spans="1:12" ht="195" x14ac:dyDescent="0.25">
      <c r="A93" s="61"/>
      <c r="B93" s="66"/>
      <c r="C93" s="61"/>
      <c r="D93" s="22" t="s">
        <v>21</v>
      </c>
      <c r="E93" s="25" t="s">
        <v>62</v>
      </c>
      <c r="F93" s="25" t="s">
        <v>336</v>
      </c>
      <c r="G93" s="25" t="s">
        <v>26</v>
      </c>
      <c r="H93" s="25" t="s">
        <v>26</v>
      </c>
      <c r="I93" s="30" t="s">
        <v>337</v>
      </c>
      <c r="J93" s="30" t="s">
        <v>25</v>
      </c>
      <c r="K93" s="38">
        <v>75669.98712174836</v>
      </c>
      <c r="L93" s="4"/>
    </row>
    <row r="94" spans="1:12" ht="409.5" x14ac:dyDescent="0.25">
      <c r="A94" s="60">
        <v>2</v>
      </c>
      <c r="B94" s="65" t="s">
        <v>27</v>
      </c>
      <c r="C94" s="60" t="s">
        <v>33</v>
      </c>
      <c r="D94" s="22" t="s">
        <v>28</v>
      </c>
      <c r="E94" s="25" t="s">
        <v>62</v>
      </c>
      <c r="F94" s="25" t="s">
        <v>336</v>
      </c>
      <c r="G94" s="25" t="s">
        <v>30</v>
      </c>
      <c r="H94" s="25" t="s">
        <v>30</v>
      </c>
      <c r="I94" s="30" t="s">
        <v>337</v>
      </c>
      <c r="J94" s="30" t="s">
        <v>31</v>
      </c>
      <c r="K94" s="38">
        <v>742782.6150246521</v>
      </c>
      <c r="L94" s="4"/>
    </row>
    <row r="95" spans="1:12" ht="30" x14ac:dyDescent="0.25">
      <c r="A95" s="61"/>
      <c r="B95" s="66"/>
      <c r="C95" s="61"/>
      <c r="D95" s="22" t="s">
        <v>29</v>
      </c>
      <c r="E95" s="25" t="s">
        <v>62</v>
      </c>
      <c r="F95" s="25" t="s">
        <v>336</v>
      </c>
      <c r="G95" s="25" t="s">
        <v>32</v>
      </c>
      <c r="H95" s="25" t="s">
        <v>32</v>
      </c>
      <c r="I95" s="30" t="s">
        <v>337</v>
      </c>
      <c r="J95" s="30" t="s">
        <v>31</v>
      </c>
      <c r="K95" s="38">
        <v>7245.1058121585038</v>
      </c>
      <c r="L95" s="4"/>
    </row>
    <row r="96" spans="1:12" ht="195" x14ac:dyDescent="0.25">
      <c r="A96" s="21">
        <v>3</v>
      </c>
      <c r="B96" s="39" t="s">
        <v>129</v>
      </c>
      <c r="C96" s="21" t="s">
        <v>457</v>
      </c>
      <c r="D96" s="22" t="s">
        <v>429</v>
      </c>
      <c r="E96" s="25" t="s">
        <v>62</v>
      </c>
      <c r="F96" s="25" t="s">
        <v>336</v>
      </c>
      <c r="G96" s="56" t="s">
        <v>470</v>
      </c>
      <c r="H96" s="56" t="s">
        <v>470</v>
      </c>
      <c r="I96" s="21" t="s">
        <v>337</v>
      </c>
      <c r="J96" s="21">
        <v>2027</v>
      </c>
      <c r="K96" s="38">
        <v>578302.3623381725</v>
      </c>
      <c r="L96" s="4"/>
    </row>
    <row r="97" spans="1:12" ht="90" x14ac:dyDescent="0.25">
      <c r="A97" s="60">
        <v>4</v>
      </c>
      <c r="B97" s="82" t="s">
        <v>130</v>
      </c>
      <c r="C97" s="60" t="s">
        <v>117</v>
      </c>
      <c r="D97" s="22" t="s">
        <v>34</v>
      </c>
      <c r="E97" s="25" t="s">
        <v>62</v>
      </c>
      <c r="F97" s="25" t="s">
        <v>336</v>
      </c>
      <c r="G97" s="25" t="s">
        <v>35</v>
      </c>
      <c r="H97" s="25" t="s">
        <v>35</v>
      </c>
      <c r="I97" s="30" t="s">
        <v>337</v>
      </c>
      <c r="J97" s="30" t="s">
        <v>31</v>
      </c>
      <c r="K97" s="38">
        <v>317898.66696280206</v>
      </c>
      <c r="L97" s="4"/>
    </row>
    <row r="98" spans="1:12" ht="165" x14ac:dyDescent="0.25">
      <c r="A98" s="61"/>
      <c r="B98" s="83"/>
      <c r="C98" s="61"/>
      <c r="D98" s="22" t="s">
        <v>34</v>
      </c>
      <c r="E98" s="25" t="s">
        <v>62</v>
      </c>
      <c r="F98" s="25" t="s">
        <v>336</v>
      </c>
      <c r="G98" s="25" t="s">
        <v>36</v>
      </c>
      <c r="H98" s="25" t="s">
        <v>36</v>
      </c>
      <c r="I98" s="30" t="s">
        <v>337</v>
      </c>
      <c r="J98" s="30" t="s">
        <v>31</v>
      </c>
      <c r="K98" s="38">
        <v>231762.54315294608</v>
      </c>
      <c r="L98" s="4"/>
    </row>
    <row r="99" spans="1:12" ht="105" x14ac:dyDescent="0.25">
      <c r="A99" s="60">
        <v>5</v>
      </c>
      <c r="B99" s="65" t="s">
        <v>42</v>
      </c>
      <c r="C99" s="60" t="s">
        <v>456</v>
      </c>
      <c r="D99" s="22" t="s">
        <v>37</v>
      </c>
      <c r="E99" s="25" t="s">
        <v>62</v>
      </c>
      <c r="F99" s="25" t="s">
        <v>336</v>
      </c>
      <c r="G99" s="25" t="s">
        <v>39</v>
      </c>
      <c r="H99" s="25" t="s">
        <v>39</v>
      </c>
      <c r="I99" s="30" t="s">
        <v>337</v>
      </c>
      <c r="J99" s="30" t="s">
        <v>25</v>
      </c>
      <c r="K99" s="38">
        <v>83440.420201689296</v>
      </c>
      <c r="L99" s="4"/>
    </row>
    <row r="100" spans="1:12" ht="120" x14ac:dyDescent="0.25">
      <c r="A100" s="61"/>
      <c r="B100" s="66"/>
      <c r="C100" s="61"/>
      <c r="D100" s="22" t="s">
        <v>38</v>
      </c>
      <c r="E100" s="25" t="s">
        <v>62</v>
      </c>
      <c r="F100" s="25" t="s">
        <v>336</v>
      </c>
      <c r="G100" s="25" t="s">
        <v>40</v>
      </c>
      <c r="H100" s="25" t="s">
        <v>41</v>
      </c>
      <c r="I100" s="30" t="s">
        <v>337</v>
      </c>
      <c r="J100" s="30" t="s">
        <v>25</v>
      </c>
      <c r="K100" s="38">
        <v>66382.320865593763</v>
      </c>
      <c r="L100" s="4"/>
    </row>
    <row r="101" spans="1:12" ht="60" x14ac:dyDescent="0.25">
      <c r="A101" s="21">
        <v>6</v>
      </c>
      <c r="B101" s="23" t="s">
        <v>131</v>
      </c>
      <c r="C101" s="21" t="s">
        <v>455</v>
      </c>
      <c r="D101" s="22" t="s">
        <v>43</v>
      </c>
      <c r="E101" s="25" t="s">
        <v>62</v>
      </c>
      <c r="F101" s="25" t="s">
        <v>336</v>
      </c>
      <c r="G101" s="25" t="s">
        <v>44</v>
      </c>
      <c r="H101" s="25" t="s">
        <v>44</v>
      </c>
      <c r="I101" s="30" t="s">
        <v>337</v>
      </c>
      <c r="J101" s="30" t="s">
        <v>25</v>
      </c>
      <c r="K101" s="38">
        <v>41406.274112679275</v>
      </c>
      <c r="L101" s="4"/>
    </row>
    <row r="102" spans="1:12" ht="30" x14ac:dyDescent="0.25">
      <c r="A102" s="60">
        <v>7</v>
      </c>
      <c r="B102" s="65" t="s">
        <v>132</v>
      </c>
      <c r="C102" s="60" t="s">
        <v>454</v>
      </c>
      <c r="D102" s="22" t="s">
        <v>45</v>
      </c>
      <c r="E102" s="25" t="s">
        <v>62</v>
      </c>
      <c r="F102" s="25" t="s">
        <v>336</v>
      </c>
      <c r="G102" s="25" t="s">
        <v>46</v>
      </c>
      <c r="H102" s="25" t="s">
        <v>46</v>
      </c>
      <c r="I102" s="30" t="s">
        <v>337</v>
      </c>
      <c r="J102" s="30" t="s">
        <v>47</v>
      </c>
      <c r="K102" s="38">
        <v>9566.1317749008922</v>
      </c>
      <c r="L102" s="4"/>
    </row>
    <row r="103" spans="1:12" ht="30" x14ac:dyDescent="0.25">
      <c r="A103" s="61"/>
      <c r="B103" s="66"/>
      <c r="C103" s="61"/>
      <c r="D103" s="22"/>
      <c r="E103" s="25" t="s">
        <v>62</v>
      </c>
      <c r="F103" s="25" t="s">
        <v>336</v>
      </c>
      <c r="G103" s="25" t="s">
        <v>48</v>
      </c>
      <c r="H103" s="25" t="s">
        <v>48</v>
      </c>
      <c r="I103" s="30" t="s">
        <v>337</v>
      </c>
      <c r="J103" s="30" t="s">
        <v>47</v>
      </c>
      <c r="K103" s="38">
        <v>8229.1784184087192</v>
      </c>
      <c r="L103" s="4"/>
    </row>
    <row r="104" spans="1:12" ht="45" x14ac:dyDescent="0.25">
      <c r="A104" s="60">
        <v>8</v>
      </c>
      <c r="B104" s="65" t="s">
        <v>49</v>
      </c>
      <c r="C104" s="60" t="s">
        <v>453</v>
      </c>
      <c r="D104" s="22" t="s">
        <v>50</v>
      </c>
      <c r="E104" s="25" t="s">
        <v>62</v>
      </c>
      <c r="F104" s="25" t="s">
        <v>336</v>
      </c>
      <c r="G104" s="25" t="s">
        <v>51</v>
      </c>
      <c r="H104" s="25" t="s">
        <v>51</v>
      </c>
      <c r="I104" s="30" t="s">
        <v>337</v>
      </c>
      <c r="J104" s="30" t="s">
        <v>47</v>
      </c>
      <c r="K104" s="38">
        <v>28701.330457650602</v>
      </c>
      <c r="L104" s="4"/>
    </row>
    <row r="105" spans="1:12" ht="40.5" customHeight="1" x14ac:dyDescent="0.25">
      <c r="A105" s="61"/>
      <c r="B105" s="66"/>
      <c r="C105" s="61"/>
      <c r="D105" s="22"/>
      <c r="E105" s="25" t="s">
        <v>62</v>
      </c>
      <c r="F105" s="25" t="s">
        <v>336</v>
      </c>
      <c r="G105" s="25" t="s">
        <v>52</v>
      </c>
      <c r="H105" s="25" t="s">
        <v>52</v>
      </c>
      <c r="I105" s="30" t="s">
        <v>337</v>
      </c>
      <c r="J105" s="30" t="s">
        <v>47</v>
      </c>
      <c r="K105" s="38">
        <v>22845.705874784442</v>
      </c>
      <c r="L105" s="4"/>
    </row>
    <row r="106" spans="1:12" ht="45" x14ac:dyDescent="0.25">
      <c r="A106" s="60">
        <v>9</v>
      </c>
      <c r="B106" s="65" t="s">
        <v>133</v>
      </c>
      <c r="C106" s="60" t="s">
        <v>452</v>
      </c>
      <c r="D106" s="22" t="s">
        <v>53</v>
      </c>
      <c r="E106" s="25" t="s">
        <v>62</v>
      </c>
      <c r="F106" s="25" t="s">
        <v>336</v>
      </c>
      <c r="G106" s="25" t="s">
        <v>430</v>
      </c>
      <c r="H106" s="25" t="s">
        <v>430</v>
      </c>
      <c r="I106" s="30" t="s">
        <v>337</v>
      </c>
      <c r="J106" s="30" t="s">
        <v>25</v>
      </c>
      <c r="K106" s="38">
        <v>91987.659488955003</v>
      </c>
      <c r="L106" s="4"/>
    </row>
    <row r="107" spans="1:12" ht="78.75" customHeight="1" x14ac:dyDescent="0.25">
      <c r="A107" s="61"/>
      <c r="B107" s="66"/>
      <c r="C107" s="61"/>
      <c r="D107" s="22"/>
      <c r="E107" s="25" t="s">
        <v>62</v>
      </c>
      <c r="F107" s="25" t="s">
        <v>336</v>
      </c>
      <c r="G107" s="27" t="s">
        <v>431</v>
      </c>
      <c r="H107" s="27" t="s">
        <v>431</v>
      </c>
      <c r="I107" s="30" t="s">
        <v>337</v>
      </c>
      <c r="J107" s="30" t="s">
        <v>25</v>
      </c>
      <c r="K107" s="38">
        <v>63698.030195495652</v>
      </c>
      <c r="L107" s="4"/>
    </row>
    <row r="108" spans="1:12" ht="75" x14ac:dyDescent="0.25">
      <c r="A108" s="60">
        <v>10</v>
      </c>
      <c r="B108" s="65" t="s">
        <v>327</v>
      </c>
      <c r="C108" s="60" t="s">
        <v>82</v>
      </c>
      <c r="D108" s="22" t="s">
        <v>80</v>
      </c>
      <c r="E108" s="25" t="s">
        <v>62</v>
      </c>
      <c r="F108" s="25" t="s">
        <v>336</v>
      </c>
      <c r="G108" s="25" t="s">
        <v>83</v>
      </c>
      <c r="H108" s="25" t="s">
        <v>83</v>
      </c>
      <c r="I108" s="30" t="s">
        <v>337</v>
      </c>
      <c r="J108" s="30" t="s">
        <v>54</v>
      </c>
      <c r="K108" s="38">
        <v>17327.3</v>
      </c>
      <c r="L108" s="4"/>
    </row>
    <row r="109" spans="1:12" ht="108.75" customHeight="1" x14ac:dyDescent="0.25">
      <c r="A109" s="61"/>
      <c r="B109" s="66"/>
      <c r="C109" s="61"/>
      <c r="D109" s="22" t="s">
        <v>81</v>
      </c>
      <c r="E109" s="25" t="s">
        <v>62</v>
      </c>
      <c r="F109" s="25" t="s">
        <v>336</v>
      </c>
      <c r="G109" s="25" t="s">
        <v>55</v>
      </c>
      <c r="H109" s="25" t="s">
        <v>55</v>
      </c>
      <c r="I109" s="30" t="s">
        <v>337</v>
      </c>
      <c r="J109" s="30" t="s">
        <v>54</v>
      </c>
      <c r="K109" s="38">
        <v>17327.3</v>
      </c>
      <c r="L109" s="4"/>
    </row>
    <row r="110" spans="1:12" ht="256.5" customHeight="1" x14ac:dyDescent="0.25">
      <c r="A110" s="60">
        <v>11</v>
      </c>
      <c r="B110" s="82" t="s">
        <v>134</v>
      </c>
      <c r="C110" s="60" t="s">
        <v>135</v>
      </c>
      <c r="D110" s="70" t="s">
        <v>56</v>
      </c>
      <c r="E110" s="70" t="s">
        <v>62</v>
      </c>
      <c r="F110" s="70" t="s">
        <v>336</v>
      </c>
      <c r="G110" s="70" t="s">
        <v>57</v>
      </c>
      <c r="H110" s="70" t="s">
        <v>57</v>
      </c>
      <c r="I110" s="88" t="s">
        <v>337</v>
      </c>
      <c r="J110" s="88" t="s">
        <v>31</v>
      </c>
      <c r="K110" s="91">
        <v>453407.08886651805</v>
      </c>
      <c r="L110" s="85"/>
    </row>
    <row r="111" spans="1:12" ht="133.5" customHeight="1" x14ac:dyDescent="0.25">
      <c r="A111" s="79"/>
      <c r="B111" s="99"/>
      <c r="C111" s="79"/>
      <c r="D111" s="71"/>
      <c r="E111" s="71"/>
      <c r="F111" s="71"/>
      <c r="G111" s="71"/>
      <c r="H111" s="71"/>
      <c r="I111" s="89"/>
      <c r="J111" s="89"/>
      <c r="K111" s="92"/>
      <c r="L111" s="85"/>
    </row>
    <row r="112" spans="1:12" ht="359.25" customHeight="1" x14ac:dyDescent="0.25">
      <c r="A112" s="61"/>
      <c r="B112" s="83"/>
      <c r="C112" s="61"/>
      <c r="D112" s="72"/>
      <c r="E112" s="72"/>
      <c r="F112" s="72"/>
      <c r="G112" s="72"/>
      <c r="H112" s="72"/>
      <c r="I112" s="90"/>
      <c r="J112" s="90"/>
      <c r="K112" s="93"/>
      <c r="L112" s="85"/>
    </row>
    <row r="113" spans="1:12" ht="75" x14ac:dyDescent="0.25">
      <c r="A113" s="40">
        <v>12</v>
      </c>
      <c r="B113" s="34" t="s">
        <v>136</v>
      </c>
      <c r="C113" s="40" t="s">
        <v>137</v>
      </c>
      <c r="D113" s="41" t="s">
        <v>58</v>
      </c>
      <c r="E113" s="41" t="s">
        <v>62</v>
      </c>
      <c r="F113" s="41" t="s">
        <v>336</v>
      </c>
      <c r="G113" s="41" t="s">
        <v>59</v>
      </c>
      <c r="H113" s="41" t="s">
        <v>59</v>
      </c>
      <c r="I113" s="35" t="s">
        <v>337</v>
      </c>
      <c r="J113" s="35" t="s">
        <v>31</v>
      </c>
      <c r="K113" s="42">
        <v>142315.21</v>
      </c>
      <c r="L113" s="4"/>
    </row>
    <row r="114" spans="1:12" ht="210" x14ac:dyDescent="0.25">
      <c r="A114" s="60">
        <v>13</v>
      </c>
      <c r="B114" s="65" t="s">
        <v>60</v>
      </c>
      <c r="C114" s="60" t="s">
        <v>458</v>
      </c>
      <c r="D114" s="41" t="s">
        <v>61</v>
      </c>
      <c r="E114" s="41" t="s">
        <v>62</v>
      </c>
      <c r="F114" s="60" t="s">
        <v>336</v>
      </c>
      <c r="G114" s="40" t="s">
        <v>63</v>
      </c>
      <c r="H114" s="40" t="s">
        <v>63</v>
      </c>
      <c r="I114" s="60" t="s">
        <v>337</v>
      </c>
      <c r="J114" s="40">
        <v>2026</v>
      </c>
      <c r="K114" s="86">
        <v>413593.82</v>
      </c>
      <c r="L114" s="85"/>
    </row>
    <row r="115" spans="1:12" x14ac:dyDescent="0.25">
      <c r="A115" s="61"/>
      <c r="B115" s="66"/>
      <c r="C115" s="61"/>
      <c r="D115" s="27"/>
      <c r="E115" s="27"/>
      <c r="F115" s="61"/>
      <c r="G115" s="21"/>
      <c r="H115" s="21"/>
      <c r="I115" s="61"/>
      <c r="J115" s="21"/>
      <c r="K115" s="87"/>
      <c r="L115" s="85"/>
    </row>
    <row r="116" spans="1:12" ht="60" x14ac:dyDescent="0.25">
      <c r="A116" s="21">
        <v>14</v>
      </c>
      <c r="B116" s="39" t="s">
        <v>328</v>
      </c>
      <c r="C116" s="21" t="s">
        <v>138</v>
      </c>
      <c r="D116" s="25" t="s">
        <v>73</v>
      </c>
      <c r="E116" s="25" t="s">
        <v>62</v>
      </c>
      <c r="F116" s="21" t="s">
        <v>336</v>
      </c>
      <c r="G116" s="27" t="s">
        <v>76</v>
      </c>
      <c r="H116" s="27" t="s">
        <v>77</v>
      </c>
      <c r="I116" s="21" t="s">
        <v>337</v>
      </c>
      <c r="J116" s="21">
        <v>2024</v>
      </c>
      <c r="K116" s="38">
        <v>71475.199999999997</v>
      </c>
      <c r="L116" s="4"/>
    </row>
    <row r="117" spans="1:12" ht="75" x14ac:dyDescent="0.25">
      <c r="A117" s="24">
        <v>15</v>
      </c>
      <c r="B117" s="39" t="s">
        <v>329</v>
      </c>
      <c r="C117" s="24" t="s">
        <v>139</v>
      </c>
      <c r="D117" s="25" t="s">
        <v>74</v>
      </c>
      <c r="E117" s="25" t="s">
        <v>62</v>
      </c>
      <c r="F117" s="21" t="s">
        <v>336</v>
      </c>
      <c r="G117" s="27" t="s">
        <v>78</v>
      </c>
      <c r="H117" s="27" t="s">
        <v>78</v>
      </c>
      <c r="I117" s="24" t="s">
        <v>337</v>
      </c>
      <c r="J117" s="24">
        <v>2024</v>
      </c>
      <c r="K117" s="38">
        <v>51851.7</v>
      </c>
      <c r="L117" s="4"/>
    </row>
    <row r="118" spans="1:12" ht="75" x14ac:dyDescent="0.25">
      <c r="A118" s="24">
        <v>16</v>
      </c>
      <c r="B118" s="39" t="s">
        <v>330</v>
      </c>
      <c r="C118" s="24" t="s">
        <v>243</v>
      </c>
      <c r="D118" s="25" t="s">
        <v>75</v>
      </c>
      <c r="E118" s="25" t="s">
        <v>62</v>
      </c>
      <c r="F118" s="21" t="s">
        <v>336</v>
      </c>
      <c r="G118" s="27" t="s">
        <v>79</v>
      </c>
      <c r="H118" s="27" t="s">
        <v>79</v>
      </c>
      <c r="I118" s="24" t="s">
        <v>337</v>
      </c>
      <c r="J118" s="24">
        <v>2024</v>
      </c>
      <c r="K118" s="38">
        <v>38629.895890110965</v>
      </c>
      <c r="L118" s="4"/>
    </row>
    <row r="119" spans="1:12" x14ac:dyDescent="0.25">
      <c r="A119" s="67" t="s">
        <v>325</v>
      </c>
      <c r="B119" s="68"/>
      <c r="C119" s="68"/>
      <c r="D119" s="68"/>
      <c r="E119" s="68"/>
      <c r="F119" s="68"/>
      <c r="G119" s="68"/>
      <c r="H119" s="68"/>
      <c r="I119" s="68"/>
      <c r="J119" s="69"/>
      <c r="K119" s="43">
        <f>SUM(K92:K118)</f>
        <v>3668059.0687735141</v>
      </c>
      <c r="L119" s="14"/>
    </row>
    <row r="120" spans="1:12" ht="28.5" x14ac:dyDescent="0.25">
      <c r="A120" s="20">
        <v>17</v>
      </c>
      <c r="B120" s="44" t="s">
        <v>331</v>
      </c>
      <c r="C120" s="44" t="s">
        <v>333</v>
      </c>
      <c r="D120" s="44"/>
      <c r="E120" s="45" t="s">
        <v>332</v>
      </c>
      <c r="F120" s="45" t="s">
        <v>422</v>
      </c>
      <c r="G120" s="46">
        <v>59460</v>
      </c>
      <c r="H120" s="46">
        <v>59460</v>
      </c>
      <c r="I120" s="20">
        <v>2022</v>
      </c>
      <c r="J120" s="20">
        <v>2043</v>
      </c>
      <c r="K120" s="43">
        <v>13467934.449999999</v>
      </c>
      <c r="L120" s="4"/>
    </row>
    <row r="121" spans="1:12" x14ac:dyDescent="0.25">
      <c r="A121" s="57" t="s">
        <v>426</v>
      </c>
      <c r="B121" s="58"/>
      <c r="C121" s="58"/>
      <c r="D121" s="58"/>
      <c r="E121" s="58"/>
      <c r="F121" s="58"/>
      <c r="G121" s="58"/>
      <c r="H121" s="58"/>
      <c r="I121" s="58"/>
      <c r="J121" s="59"/>
      <c r="K121" s="43">
        <f>K120+K90+K119</f>
        <v>20481441.137120444</v>
      </c>
      <c r="L121" s="5"/>
    </row>
    <row r="122" spans="1:12" ht="45" customHeight="1" x14ac:dyDescent="0.25">
      <c r="A122" s="111" t="s">
        <v>424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</row>
    <row r="123" spans="1:12" ht="21" customHeight="1" x14ac:dyDescent="0.25">
      <c r="A123" s="115" t="s">
        <v>425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</row>
    <row r="124" spans="1:12" ht="35.25" customHeight="1" x14ac:dyDescent="0.25">
      <c r="A124" s="115" t="s">
        <v>423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5"/>
    </row>
    <row r="125" spans="1:12" ht="29.25" customHeight="1" x14ac:dyDescent="0.25">
      <c r="A125" s="111" t="s">
        <v>13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</row>
    <row r="126" spans="1:12" x14ac:dyDescent="0.25">
      <c r="A126" s="15"/>
      <c r="B126" s="19"/>
      <c r="C126" s="15"/>
      <c r="D126" s="15"/>
      <c r="E126" s="15"/>
      <c r="F126" s="15"/>
      <c r="G126" s="15"/>
      <c r="H126" s="15"/>
      <c r="I126" s="17"/>
      <c r="J126" s="15"/>
      <c r="K126" s="15"/>
    </row>
    <row r="127" spans="1:12" s="9" customFormat="1" ht="69.75" customHeight="1" x14ac:dyDescent="0.25">
      <c r="A127" s="96" t="s">
        <v>1</v>
      </c>
      <c r="B127" s="104" t="s">
        <v>256</v>
      </c>
      <c r="C127" s="96" t="s">
        <v>15</v>
      </c>
      <c r="D127" s="96" t="s">
        <v>251</v>
      </c>
      <c r="E127" s="108" t="s">
        <v>4</v>
      </c>
      <c r="F127" s="109"/>
      <c r="G127" s="109"/>
      <c r="H127" s="110"/>
      <c r="I127" s="96" t="s">
        <v>5</v>
      </c>
      <c r="J127" s="96" t="s">
        <v>6</v>
      </c>
      <c r="K127" s="101" t="s">
        <v>427</v>
      </c>
      <c r="L127" s="8"/>
    </row>
    <row r="128" spans="1:12" s="9" customFormat="1" ht="22.5" customHeight="1" x14ac:dyDescent="0.25">
      <c r="A128" s="107"/>
      <c r="B128" s="105"/>
      <c r="C128" s="107"/>
      <c r="D128" s="107"/>
      <c r="E128" s="96" t="s">
        <v>7</v>
      </c>
      <c r="F128" s="96" t="s">
        <v>8</v>
      </c>
      <c r="G128" s="113" t="s">
        <v>9</v>
      </c>
      <c r="H128" s="114"/>
      <c r="I128" s="107"/>
      <c r="J128" s="107"/>
      <c r="K128" s="102"/>
      <c r="L128" s="8"/>
    </row>
    <row r="129" spans="1:12" s="9" customFormat="1" ht="47.25" customHeight="1" x14ac:dyDescent="0.25">
      <c r="A129" s="97"/>
      <c r="B129" s="106" t="s">
        <v>10</v>
      </c>
      <c r="C129" s="97"/>
      <c r="D129" s="97"/>
      <c r="E129" s="97"/>
      <c r="F129" s="97"/>
      <c r="G129" s="47" t="s">
        <v>11</v>
      </c>
      <c r="H129" s="47" t="s">
        <v>12</v>
      </c>
      <c r="I129" s="97"/>
      <c r="J129" s="97"/>
      <c r="K129" s="103"/>
      <c r="L129" s="8"/>
    </row>
    <row r="130" spans="1:12" ht="65.25" customHeight="1" x14ac:dyDescent="0.25">
      <c r="A130" s="21">
        <v>1</v>
      </c>
      <c r="B130" s="22" t="s">
        <v>338</v>
      </c>
      <c r="C130" s="24" t="s">
        <v>244</v>
      </c>
      <c r="D130" s="21" t="s">
        <v>373</v>
      </c>
      <c r="E130" s="21" t="s">
        <v>17</v>
      </c>
      <c r="F130" s="24" t="s">
        <v>16</v>
      </c>
      <c r="G130" s="24">
        <v>0</v>
      </c>
      <c r="H130" s="28">
        <v>6.6</v>
      </c>
      <c r="I130" s="24">
        <v>2022</v>
      </c>
      <c r="J130" s="21" t="s">
        <v>54</v>
      </c>
      <c r="K130" s="48">
        <v>113299.20293692625</v>
      </c>
    </row>
    <row r="131" spans="1:12" ht="73.5" customHeight="1" x14ac:dyDescent="0.25">
      <c r="A131" s="21">
        <v>2</v>
      </c>
      <c r="B131" s="22" t="s">
        <v>339</v>
      </c>
      <c r="C131" s="24" t="s">
        <v>245</v>
      </c>
      <c r="D131" s="21" t="s">
        <v>374</v>
      </c>
      <c r="E131" s="21" t="s">
        <v>17</v>
      </c>
      <c r="F131" s="24" t="s">
        <v>16</v>
      </c>
      <c r="G131" s="24">
        <v>0</v>
      </c>
      <c r="H131" s="28">
        <v>1.1000000000000001</v>
      </c>
      <c r="I131" s="24">
        <v>2022</v>
      </c>
      <c r="J131" s="21" t="s">
        <v>47</v>
      </c>
      <c r="K131" s="48">
        <v>47178.423055576539</v>
      </c>
    </row>
    <row r="132" spans="1:12" ht="73.5" customHeight="1" x14ac:dyDescent="0.25">
      <c r="A132" s="21">
        <v>3</v>
      </c>
      <c r="B132" s="22" t="s">
        <v>340</v>
      </c>
      <c r="C132" s="24" t="s">
        <v>246</v>
      </c>
      <c r="D132" s="21" t="s">
        <v>375</v>
      </c>
      <c r="E132" s="21" t="s">
        <v>408</v>
      </c>
      <c r="F132" s="24" t="s">
        <v>418</v>
      </c>
      <c r="G132" s="24">
        <v>0</v>
      </c>
      <c r="H132" s="24" t="s">
        <v>409</v>
      </c>
      <c r="I132" s="24">
        <v>2022</v>
      </c>
      <c r="J132" s="21" t="s">
        <v>54</v>
      </c>
      <c r="K132" s="48">
        <v>6164.9163932051188</v>
      </c>
    </row>
    <row r="133" spans="1:12" ht="69.75" customHeight="1" x14ac:dyDescent="0.25">
      <c r="A133" s="21">
        <v>4</v>
      </c>
      <c r="B133" s="22" t="s">
        <v>340</v>
      </c>
      <c r="C133" s="24" t="s">
        <v>246</v>
      </c>
      <c r="D133" s="21" t="s">
        <v>376</v>
      </c>
      <c r="E133" s="21" t="s">
        <v>408</v>
      </c>
      <c r="F133" s="24" t="s">
        <v>418</v>
      </c>
      <c r="G133" s="24">
        <v>0</v>
      </c>
      <c r="H133" s="24" t="s">
        <v>410</v>
      </c>
      <c r="I133" s="24">
        <v>2022</v>
      </c>
      <c r="J133" s="21" t="s">
        <v>54</v>
      </c>
      <c r="K133" s="48">
        <v>6164.9163932051188</v>
      </c>
    </row>
    <row r="134" spans="1:12" ht="54.95" customHeight="1" x14ac:dyDescent="0.25">
      <c r="A134" s="21">
        <v>5</v>
      </c>
      <c r="B134" s="22" t="s">
        <v>341</v>
      </c>
      <c r="C134" s="24" t="s">
        <v>432</v>
      </c>
      <c r="D134" s="21" t="s">
        <v>377</v>
      </c>
      <c r="E134" s="21" t="s">
        <v>411</v>
      </c>
      <c r="F134" s="24" t="s">
        <v>16</v>
      </c>
      <c r="G134" s="24">
        <v>0</v>
      </c>
      <c r="H134" s="24">
        <v>0.60599999999999998</v>
      </c>
      <c r="I134" s="24">
        <v>2022</v>
      </c>
      <c r="J134" s="21" t="s">
        <v>54</v>
      </c>
      <c r="K134" s="48">
        <v>25775.445701117376</v>
      </c>
    </row>
    <row r="135" spans="1:12" ht="54.95" customHeight="1" x14ac:dyDescent="0.25">
      <c r="A135" s="21">
        <v>6</v>
      </c>
      <c r="B135" s="22" t="s">
        <v>439</v>
      </c>
      <c r="C135" s="24" t="s">
        <v>247</v>
      </c>
      <c r="D135" s="21" t="s">
        <v>378</v>
      </c>
      <c r="E135" s="21" t="s">
        <v>408</v>
      </c>
      <c r="F135" s="24" t="s">
        <v>418</v>
      </c>
      <c r="G135" s="24">
        <v>0</v>
      </c>
      <c r="H135" s="24" t="s">
        <v>412</v>
      </c>
      <c r="I135" s="24">
        <v>2022</v>
      </c>
      <c r="J135" s="21" t="s">
        <v>31</v>
      </c>
      <c r="K135" s="48">
        <v>23069.909119301297</v>
      </c>
    </row>
    <row r="136" spans="1:12" ht="54.95" customHeight="1" x14ac:dyDescent="0.25">
      <c r="A136" s="21">
        <v>7</v>
      </c>
      <c r="B136" s="22" t="s">
        <v>342</v>
      </c>
      <c r="C136" s="24" t="s">
        <v>248</v>
      </c>
      <c r="D136" s="21" t="s">
        <v>379</v>
      </c>
      <c r="E136" s="21" t="s">
        <v>408</v>
      </c>
      <c r="F136" s="24" t="s">
        <v>418</v>
      </c>
      <c r="G136" s="24">
        <v>0</v>
      </c>
      <c r="H136" s="24" t="s">
        <v>413</v>
      </c>
      <c r="I136" s="24">
        <v>2022</v>
      </c>
      <c r="J136" s="21" t="s">
        <v>31</v>
      </c>
      <c r="K136" s="48">
        <v>7444.9442275113579</v>
      </c>
    </row>
    <row r="137" spans="1:12" ht="54.95" customHeight="1" x14ac:dyDescent="0.25">
      <c r="A137" s="21">
        <v>8</v>
      </c>
      <c r="B137" s="22" t="s">
        <v>343</v>
      </c>
      <c r="C137" s="24" t="s">
        <v>433</v>
      </c>
      <c r="D137" s="21" t="s">
        <v>380</v>
      </c>
      <c r="E137" s="21" t="s">
        <v>408</v>
      </c>
      <c r="F137" s="24" t="s">
        <v>418</v>
      </c>
      <c r="G137" s="24">
        <v>0</v>
      </c>
      <c r="H137" s="24" t="s">
        <v>414</v>
      </c>
      <c r="I137" s="24">
        <v>2022</v>
      </c>
      <c r="J137" s="21" t="s">
        <v>31</v>
      </c>
      <c r="K137" s="48">
        <v>7444.9442275113579</v>
      </c>
    </row>
    <row r="138" spans="1:12" ht="54.95" customHeight="1" x14ac:dyDescent="0.25">
      <c r="A138" s="21">
        <v>9</v>
      </c>
      <c r="B138" s="22" t="s">
        <v>344</v>
      </c>
      <c r="C138" s="24" t="s">
        <v>143</v>
      </c>
      <c r="D138" s="21" t="s">
        <v>381</v>
      </c>
      <c r="E138" s="21" t="s">
        <v>411</v>
      </c>
      <c r="F138" s="24" t="s">
        <v>16</v>
      </c>
      <c r="G138" s="24">
        <v>0</v>
      </c>
      <c r="H138" s="28">
        <v>4.8</v>
      </c>
      <c r="I138" s="24">
        <v>2022</v>
      </c>
      <c r="J138" s="21" t="s">
        <v>54</v>
      </c>
      <c r="K138" s="48">
        <v>78310.617612293485</v>
      </c>
    </row>
    <row r="139" spans="1:12" ht="54.95" customHeight="1" x14ac:dyDescent="0.25">
      <c r="A139" s="21">
        <v>10</v>
      </c>
      <c r="B139" s="22" t="s">
        <v>345</v>
      </c>
      <c r="C139" s="24" t="s">
        <v>144</v>
      </c>
      <c r="D139" s="21" t="s">
        <v>382</v>
      </c>
      <c r="E139" s="21" t="s">
        <v>411</v>
      </c>
      <c r="F139" s="24" t="s">
        <v>16</v>
      </c>
      <c r="G139" s="24">
        <v>0</v>
      </c>
      <c r="H139" s="28">
        <v>0.13002340000000001</v>
      </c>
      <c r="I139" s="24">
        <v>2022</v>
      </c>
      <c r="J139" s="21" t="s">
        <v>54</v>
      </c>
      <c r="K139" s="48">
        <v>8835.4</v>
      </c>
    </row>
    <row r="140" spans="1:12" ht="54.95" customHeight="1" x14ac:dyDescent="0.25">
      <c r="A140" s="21">
        <v>11</v>
      </c>
      <c r="B140" s="22" t="s">
        <v>346</v>
      </c>
      <c r="C140" s="24" t="s">
        <v>145</v>
      </c>
      <c r="D140" s="21" t="s">
        <v>383</v>
      </c>
      <c r="E140" s="21" t="s">
        <v>411</v>
      </c>
      <c r="F140" s="24" t="s">
        <v>16</v>
      </c>
      <c r="G140" s="24">
        <v>0</v>
      </c>
      <c r="H140" s="28">
        <v>5.5035000000000007</v>
      </c>
      <c r="I140" s="24">
        <v>2022</v>
      </c>
      <c r="J140" s="21" t="s">
        <v>54</v>
      </c>
      <c r="K140" s="48">
        <v>81873.898839019588</v>
      </c>
    </row>
    <row r="141" spans="1:12" ht="54.95" customHeight="1" x14ac:dyDescent="0.25">
      <c r="A141" s="21">
        <v>12</v>
      </c>
      <c r="B141" s="22" t="s">
        <v>347</v>
      </c>
      <c r="C141" s="24" t="s">
        <v>146</v>
      </c>
      <c r="D141" s="21" t="s">
        <v>384</v>
      </c>
      <c r="E141" s="21" t="s">
        <v>411</v>
      </c>
      <c r="F141" s="24" t="s">
        <v>16</v>
      </c>
      <c r="G141" s="24">
        <v>0</v>
      </c>
      <c r="H141" s="24">
        <v>2.125</v>
      </c>
      <c r="I141" s="24">
        <v>2022</v>
      </c>
      <c r="J141" s="21" t="s">
        <v>54</v>
      </c>
      <c r="K141" s="48">
        <v>45881.204695584245</v>
      </c>
    </row>
    <row r="142" spans="1:12" ht="65.25" customHeight="1" x14ac:dyDescent="0.25">
      <c r="A142" s="21">
        <v>13</v>
      </c>
      <c r="B142" s="22" t="s">
        <v>348</v>
      </c>
      <c r="C142" s="24" t="s">
        <v>147</v>
      </c>
      <c r="D142" s="21" t="s">
        <v>385</v>
      </c>
      <c r="E142" s="21" t="s">
        <v>411</v>
      </c>
      <c r="F142" s="24" t="s">
        <v>16</v>
      </c>
      <c r="G142" s="24">
        <v>0</v>
      </c>
      <c r="H142" s="24">
        <v>0.4299</v>
      </c>
      <c r="I142" s="24">
        <v>2022</v>
      </c>
      <c r="J142" s="21" t="s">
        <v>47</v>
      </c>
      <c r="K142" s="48">
        <v>25769.64663485311</v>
      </c>
    </row>
    <row r="143" spans="1:12" ht="79.5" customHeight="1" x14ac:dyDescent="0.25">
      <c r="A143" s="21">
        <v>14</v>
      </c>
      <c r="B143" s="22" t="s">
        <v>349</v>
      </c>
      <c r="C143" s="24" t="s">
        <v>148</v>
      </c>
      <c r="D143" s="21" t="s">
        <v>407</v>
      </c>
      <c r="E143" s="21" t="s">
        <v>411</v>
      </c>
      <c r="F143" s="24" t="s">
        <v>16</v>
      </c>
      <c r="G143" s="24">
        <v>0</v>
      </c>
      <c r="H143" s="28">
        <v>0.504</v>
      </c>
      <c r="I143" s="24">
        <v>2022</v>
      </c>
      <c r="J143" s="21" t="s">
        <v>47</v>
      </c>
      <c r="K143" s="48">
        <v>30211.448950839651</v>
      </c>
    </row>
    <row r="144" spans="1:12" ht="54.95" customHeight="1" x14ac:dyDescent="0.25">
      <c r="A144" s="21">
        <v>15</v>
      </c>
      <c r="B144" s="22" t="s">
        <v>350</v>
      </c>
      <c r="C144" s="24" t="s">
        <v>149</v>
      </c>
      <c r="D144" s="21" t="s">
        <v>386</v>
      </c>
      <c r="E144" s="21" t="s">
        <v>411</v>
      </c>
      <c r="F144" s="24" t="s">
        <v>16</v>
      </c>
      <c r="G144" s="24">
        <v>0</v>
      </c>
      <c r="H144" s="28">
        <v>4.2990000000000004</v>
      </c>
      <c r="I144" s="24">
        <v>2022</v>
      </c>
      <c r="J144" s="21" t="s">
        <v>47</v>
      </c>
      <c r="K144" s="48">
        <v>75911.23773116793</v>
      </c>
    </row>
    <row r="145" spans="1:11" ht="63.75" customHeight="1" x14ac:dyDescent="0.25">
      <c r="A145" s="21">
        <v>16</v>
      </c>
      <c r="B145" s="22" t="s">
        <v>351</v>
      </c>
      <c r="C145" s="24" t="s">
        <v>150</v>
      </c>
      <c r="D145" s="21" t="s">
        <v>387</v>
      </c>
      <c r="E145" s="21" t="s">
        <v>411</v>
      </c>
      <c r="F145" s="24" t="s">
        <v>16</v>
      </c>
      <c r="G145" s="24">
        <v>0</v>
      </c>
      <c r="H145" s="28">
        <v>3.0093000000000001</v>
      </c>
      <c r="I145" s="24">
        <v>2022</v>
      </c>
      <c r="J145" s="21" t="s">
        <v>47</v>
      </c>
      <c r="K145" s="48">
        <v>55479.961945608557</v>
      </c>
    </row>
    <row r="146" spans="1:11" ht="49.5" customHeight="1" x14ac:dyDescent="0.25">
      <c r="A146" s="21">
        <v>17</v>
      </c>
      <c r="B146" s="22" t="s">
        <v>352</v>
      </c>
      <c r="C146" s="24" t="s">
        <v>151</v>
      </c>
      <c r="D146" s="21" t="s">
        <v>388</v>
      </c>
      <c r="E146" s="21" t="s">
        <v>411</v>
      </c>
      <c r="F146" s="24" t="s">
        <v>16</v>
      </c>
      <c r="G146" s="24">
        <v>0</v>
      </c>
      <c r="H146" s="28">
        <v>2.5794000000000001</v>
      </c>
      <c r="I146" s="49">
        <v>2022</v>
      </c>
      <c r="J146" s="21" t="s">
        <v>47</v>
      </c>
      <c r="K146" s="48">
        <v>56524.431788596528</v>
      </c>
    </row>
    <row r="147" spans="1:11" ht="60.75" customHeight="1" x14ac:dyDescent="0.25">
      <c r="A147" s="21">
        <v>18</v>
      </c>
      <c r="B147" s="22" t="s">
        <v>353</v>
      </c>
      <c r="C147" s="24" t="s">
        <v>152</v>
      </c>
      <c r="D147" s="21" t="s">
        <v>389</v>
      </c>
      <c r="E147" s="21" t="s">
        <v>411</v>
      </c>
      <c r="F147" s="24" t="s">
        <v>16</v>
      </c>
      <c r="G147" s="24">
        <v>0</v>
      </c>
      <c r="H147" s="28">
        <v>43.199999999999996</v>
      </c>
      <c r="I147" s="24">
        <v>2022</v>
      </c>
      <c r="J147" s="21" t="s">
        <v>25</v>
      </c>
      <c r="K147" s="48">
        <v>501291.23</v>
      </c>
    </row>
    <row r="148" spans="1:11" ht="54.95" customHeight="1" x14ac:dyDescent="0.25">
      <c r="A148" s="21">
        <v>19</v>
      </c>
      <c r="B148" s="22" t="s">
        <v>354</v>
      </c>
      <c r="C148" s="24" t="s">
        <v>142</v>
      </c>
      <c r="D148" s="21" t="s">
        <v>390</v>
      </c>
      <c r="E148" s="21" t="s">
        <v>415</v>
      </c>
      <c r="F148" s="24" t="s">
        <v>418</v>
      </c>
      <c r="G148" s="24">
        <v>0</v>
      </c>
      <c r="H148" s="24" t="s">
        <v>416</v>
      </c>
      <c r="I148" s="24">
        <v>2022</v>
      </c>
      <c r="J148" s="21" t="s">
        <v>54</v>
      </c>
      <c r="K148" s="48">
        <v>7409.7552802946138</v>
      </c>
    </row>
    <row r="149" spans="1:11" ht="60" customHeight="1" x14ac:dyDescent="0.25">
      <c r="A149" s="21">
        <v>20</v>
      </c>
      <c r="B149" s="22" t="s">
        <v>355</v>
      </c>
      <c r="C149" s="24" t="s">
        <v>153</v>
      </c>
      <c r="D149" s="21" t="s">
        <v>391</v>
      </c>
      <c r="E149" s="21" t="s">
        <v>415</v>
      </c>
      <c r="F149" s="24" t="s">
        <v>418</v>
      </c>
      <c r="G149" s="24">
        <v>0</v>
      </c>
      <c r="H149" s="24" t="s">
        <v>414</v>
      </c>
      <c r="I149" s="24">
        <v>2022</v>
      </c>
      <c r="J149" s="21" t="s">
        <v>54</v>
      </c>
      <c r="K149" s="48">
        <v>6578.7003743478435</v>
      </c>
    </row>
    <row r="150" spans="1:11" ht="60" x14ac:dyDescent="0.25">
      <c r="A150" s="21">
        <v>21</v>
      </c>
      <c r="B150" s="22" t="s">
        <v>356</v>
      </c>
      <c r="C150" s="24" t="s">
        <v>434</v>
      </c>
      <c r="D150" s="21" t="s">
        <v>392</v>
      </c>
      <c r="E150" s="21" t="s">
        <v>415</v>
      </c>
      <c r="F150" s="24" t="s">
        <v>418</v>
      </c>
      <c r="G150" s="24">
        <v>0</v>
      </c>
      <c r="H150" s="24" t="s">
        <v>414</v>
      </c>
      <c r="I150" s="24">
        <v>2022</v>
      </c>
      <c r="J150" s="21" t="s">
        <v>54</v>
      </c>
      <c r="K150" s="48">
        <v>6578.7003743478435</v>
      </c>
    </row>
    <row r="151" spans="1:11" ht="45" x14ac:dyDescent="0.25">
      <c r="A151" s="21">
        <v>22</v>
      </c>
      <c r="B151" s="22" t="s">
        <v>357</v>
      </c>
      <c r="C151" s="24" t="s">
        <v>154</v>
      </c>
      <c r="D151" s="21" t="s">
        <v>393</v>
      </c>
      <c r="E151" s="21" t="s">
        <v>411</v>
      </c>
      <c r="F151" s="24" t="s">
        <v>16</v>
      </c>
      <c r="G151" s="24">
        <v>0</v>
      </c>
      <c r="H151" s="24">
        <v>1.7687999999999999</v>
      </c>
      <c r="I151" s="24">
        <v>2022</v>
      </c>
      <c r="J151" s="21" t="s">
        <v>25</v>
      </c>
      <c r="K151" s="48">
        <v>47908.908583697608</v>
      </c>
    </row>
    <row r="152" spans="1:11" ht="54.95" customHeight="1" x14ac:dyDescent="0.25">
      <c r="A152" s="21">
        <v>23</v>
      </c>
      <c r="B152" s="22" t="s">
        <v>358</v>
      </c>
      <c r="C152" s="24" t="s">
        <v>84</v>
      </c>
      <c r="D152" s="21" t="s">
        <v>394</v>
      </c>
      <c r="E152" s="21" t="s">
        <v>411</v>
      </c>
      <c r="F152" s="24" t="s">
        <v>16</v>
      </c>
      <c r="G152" s="24">
        <v>0</v>
      </c>
      <c r="H152" s="28">
        <v>1</v>
      </c>
      <c r="I152" s="24">
        <v>2022</v>
      </c>
      <c r="J152" s="21" t="s">
        <v>25</v>
      </c>
      <c r="K152" s="50">
        <v>44352</v>
      </c>
    </row>
    <row r="153" spans="1:11" ht="54.95" customHeight="1" x14ac:dyDescent="0.25">
      <c r="A153" s="21">
        <v>24</v>
      </c>
      <c r="B153" s="22" t="s">
        <v>359</v>
      </c>
      <c r="C153" s="24" t="s">
        <v>155</v>
      </c>
      <c r="D153" s="21" t="s">
        <v>395</v>
      </c>
      <c r="E153" s="21" t="s">
        <v>411</v>
      </c>
      <c r="F153" s="24" t="s">
        <v>16</v>
      </c>
      <c r="G153" s="24">
        <v>0</v>
      </c>
      <c r="H153" s="24">
        <v>5.76</v>
      </c>
      <c r="I153" s="24">
        <v>2022</v>
      </c>
      <c r="J153" s="21" t="s">
        <v>25</v>
      </c>
      <c r="K153" s="48">
        <v>89353.582010786238</v>
      </c>
    </row>
    <row r="154" spans="1:11" ht="54.95" customHeight="1" x14ac:dyDescent="0.25">
      <c r="A154" s="21">
        <v>25</v>
      </c>
      <c r="B154" s="22" t="s">
        <v>360</v>
      </c>
      <c r="C154" s="24" t="s">
        <v>156</v>
      </c>
      <c r="D154" s="21" t="s">
        <v>396</v>
      </c>
      <c r="E154" s="21" t="s">
        <v>411</v>
      </c>
      <c r="F154" s="24" t="s">
        <v>16</v>
      </c>
      <c r="G154" s="24">
        <v>0</v>
      </c>
      <c r="H154" s="24">
        <v>34.031999999999996</v>
      </c>
      <c r="I154" s="24">
        <v>2022</v>
      </c>
      <c r="J154" s="21" t="s">
        <v>25</v>
      </c>
      <c r="K154" s="48">
        <v>302207.64081742556</v>
      </c>
    </row>
    <row r="155" spans="1:11" ht="54.95" customHeight="1" x14ac:dyDescent="0.25">
      <c r="A155" s="21">
        <v>26</v>
      </c>
      <c r="B155" s="22" t="s">
        <v>361</v>
      </c>
      <c r="C155" s="24" t="s">
        <v>250</v>
      </c>
      <c r="D155" s="21" t="s">
        <v>397</v>
      </c>
      <c r="E155" s="21" t="s">
        <v>411</v>
      </c>
      <c r="F155" s="24" t="s">
        <v>16</v>
      </c>
      <c r="G155" s="24">
        <v>0</v>
      </c>
      <c r="H155" s="28">
        <v>2</v>
      </c>
      <c r="I155" s="49">
        <v>2022</v>
      </c>
      <c r="J155" s="21" t="s">
        <v>25</v>
      </c>
      <c r="K155" s="48">
        <v>63388.085064219602</v>
      </c>
    </row>
    <row r="156" spans="1:11" ht="54" customHeight="1" x14ac:dyDescent="0.25">
      <c r="A156" s="21">
        <v>27</v>
      </c>
      <c r="B156" s="22" t="s">
        <v>362</v>
      </c>
      <c r="C156" s="24" t="s">
        <v>157</v>
      </c>
      <c r="D156" s="21" t="s">
        <v>398</v>
      </c>
      <c r="E156" s="21" t="s">
        <v>411</v>
      </c>
      <c r="F156" s="24" t="s">
        <v>16</v>
      </c>
      <c r="G156" s="24">
        <v>0</v>
      </c>
      <c r="H156" s="28">
        <v>14.196</v>
      </c>
      <c r="I156" s="49">
        <v>2022</v>
      </c>
      <c r="J156" s="21" t="s">
        <v>31</v>
      </c>
      <c r="K156" s="48">
        <v>190200.44438352896</v>
      </c>
    </row>
    <row r="157" spans="1:11" ht="54.95" customHeight="1" x14ac:dyDescent="0.25">
      <c r="A157" s="21">
        <v>28</v>
      </c>
      <c r="B157" s="22" t="s">
        <v>363</v>
      </c>
      <c r="C157" s="24" t="s">
        <v>435</v>
      </c>
      <c r="D157" s="21" t="s">
        <v>399</v>
      </c>
      <c r="E157" s="21" t="s">
        <v>415</v>
      </c>
      <c r="F157" s="24" t="s">
        <v>418</v>
      </c>
      <c r="G157" s="24">
        <v>0</v>
      </c>
      <c r="H157" s="24" t="s">
        <v>417</v>
      </c>
      <c r="I157" s="24">
        <v>2022</v>
      </c>
      <c r="J157" s="21" t="s">
        <v>25</v>
      </c>
      <c r="K157" s="48">
        <v>15958.678715986234</v>
      </c>
    </row>
    <row r="158" spans="1:11" ht="54.95" customHeight="1" x14ac:dyDescent="0.25">
      <c r="A158" s="21">
        <v>29</v>
      </c>
      <c r="B158" s="22" t="s">
        <v>364</v>
      </c>
      <c r="C158" s="24" t="s">
        <v>65</v>
      </c>
      <c r="D158" s="21" t="s">
        <v>400</v>
      </c>
      <c r="E158" s="21" t="s">
        <v>411</v>
      </c>
      <c r="F158" s="24" t="s">
        <v>16</v>
      </c>
      <c r="G158" s="24">
        <v>0</v>
      </c>
      <c r="H158" s="28">
        <v>39.936</v>
      </c>
      <c r="I158" s="24">
        <v>2022</v>
      </c>
      <c r="J158" s="21" t="s">
        <v>25</v>
      </c>
      <c r="K158" s="48">
        <v>532334.89736484154</v>
      </c>
    </row>
    <row r="159" spans="1:11" ht="54.95" customHeight="1" x14ac:dyDescent="0.25">
      <c r="A159" s="21">
        <v>30</v>
      </c>
      <c r="B159" s="22" t="s">
        <v>365</v>
      </c>
      <c r="C159" s="24" t="s">
        <v>66</v>
      </c>
      <c r="D159" s="21" t="s">
        <v>401</v>
      </c>
      <c r="E159" s="21" t="s">
        <v>411</v>
      </c>
      <c r="F159" s="24" t="s">
        <v>16</v>
      </c>
      <c r="G159" s="24">
        <v>0</v>
      </c>
      <c r="H159" s="28">
        <v>3.7919999999999998</v>
      </c>
      <c r="I159" s="24">
        <v>2022</v>
      </c>
      <c r="J159" s="21">
        <v>2026</v>
      </c>
      <c r="K159" s="50">
        <v>74172</v>
      </c>
    </row>
    <row r="160" spans="1:11" ht="54.75" customHeight="1" x14ac:dyDescent="0.25">
      <c r="A160" s="21">
        <v>31</v>
      </c>
      <c r="B160" s="22" t="s">
        <v>366</v>
      </c>
      <c r="C160" s="24" t="s">
        <v>158</v>
      </c>
      <c r="D160" s="21" t="s">
        <v>402</v>
      </c>
      <c r="E160" s="21" t="s">
        <v>411</v>
      </c>
      <c r="F160" s="24" t="s">
        <v>16</v>
      </c>
      <c r="G160" s="24">
        <v>0</v>
      </c>
      <c r="H160" s="28">
        <v>30</v>
      </c>
      <c r="I160" s="24">
        <v>2022</v>
      </c>
      <c r="J160" s="21" t="s">
        <v>31</v>
      </c>
      <c r="K160" s="48">
        <v>298896.00437425723</v>
      </c>
    </row>
    <row r="161" spans="1:12" ht="54.95" customHeight="1" x14ac:dyDescent="0.25">
      <c r="A161" s="21">
        <v>32</v>
      </c>
      <c r="B161" s="22" t="s">
        <v>367</v>
      </c>
      <c r="C161" s="24" t="s">
        <v>159</v>
      </c>
      <c r="D161" s="21" t="s">
        <v>403</v>
      </c>
      <c r="E161" s="21" t="s">
        <v>411</v>
      </c>
      <c r="F161" s="24" t="s">
        <v>16</v>
      </c>
      <c r="G161" s="24">
        <v>0</v>
      </c>
      <c r="H161" s="28">
        <v>10</v>
      </c>
      <c r="I161" s="24">
        <v>2022</v>
      </c>
      <c r="J161" s="21" t="s">
        <v>31</v>
      </c>
      <c r="K161" s="48">
        <v>139122.28775030051</v>
      </c>
    </row>
    <row r="162" spans="1:12" ht="60" x14ac:dyDescent="0.25">
      <c r="A162" s="21">
        <v>33</v>
      </c>
      <c r="B162" s="22" t="s">
        <v>368</v>
      </c>
      <c r="C162" s="24" t="s">
        <v>67</v>
      </c>
      <c r="D162" s="21" t="s">
        <v>404</v>
      </c>
      <c r="E162" s="21" t="s">
        <v>411</v>
      </c>
      <c r="F162" s="24" t="s">
        <v>16</v>
      </c>
      <c r="G162" s="24">
        <v>0</v>
      </c>
      <c r="H162" s="28">
        <v>5.4467999999999996</v>
      </c>
      <c r="I162" s="24">
        <v>2022</v>
      </c>
      <c r="J162" s="21" t="s">
        <v>25</v>
      </c>
      <c r="K162" s="48">
        <v>102983.3</v>
      </c>
    </row>
    <row r="163" spans="1:12" ht="81.75" customHeight="1" x14ac:dyDescent="0.25">
      <c r="A163" s="21">
        <v>34</v>
      </c>
      <c r="B163" s="22" t="s">
        <v>369</v>
      </c>
      <c r="C163" s="24" t="s">
        <v>160</v>
      </c>
      <c r="D163" s="21" t="s">
        <v>86</v>
      </c>
      <c r="E163" s="21" t="s">
        <v>411</v>
      </c>
      <c r="F163" s="24" t="s">
        <v>16</v>
      </c>
      <c r="G163" s="24">
        <v>0</v>
      </c>
      <c r="H163" s="24">
        <v>4.08</v>
      </c>
      <c r="I163" s="24">
        <v>2022</v>
      </c>
      <c r="J163" s="21" t="s">
        <v>47</v>
      </c>
      <c r="K163" s="48">
        <v>72044.161419670883</v>
      </c>
    </row>
    <row r="164" spans="1:12" ht="68.25" customHeight="1" x14ac:dyDescent="0.25">
      <c r="A164" s="21">
        <v>35</v>
      </c>
      <c r="B164" s="22" t="s">
        <v>370</v>
      </c>
      <c r="C164" s="24" t="s">
        <v>436</v>
      </c>
      <c r="D164" s="40" t="s">
        <v>405</v>
      </c>
      <c r="E164" s="21" t="s">
        <v>22</v>
      </c>
      <c r="F164" s="24" t="s">
        <v>87</v>
      </c>
      <c r="G164" s="24">
        <v>0</v>
      </c>
      <c r="H164" s="24" t="s">
        <v>89</v>
      </c>
      <c r="I164" s="24">
        <v>2022</v>
      </c>
      <c r="J164" s="21" t="s">
        <v>31</v>
      </c>
      <c r="K164" s="48">
        <v>26356.832073443798</v>
      </c>
    </row>
    <row r="165" spans="1:12" ht="45" x14ac:dyDescent="0.25">
      <c r="A165" s="21">
        <v>36</v>
      </c>
      <c r="B165" s="22" t="s">
        <v>371</v>
      </c>
      <c r="C165" s="24" t="s">
        <v>440</v>
      </c>
      <c r="D165" s="40" t="s">
        <v>68</v>
      </c>
      <c r="E165" s="40" t="s">
        <v>88</v>
      </c>
      <c r="F165" s="40" t="s">
        <v>418</v>
      </c>
      <c r="G165" s="24">
        <v>0</v>
      </c>
      <c r="H165" s="40" t="s">
        <v>90</v>
      </c>
      <c r="I165" s="24">
        <v>2022</v>
      </c>
      <c r="J165" s="40" t="s">
        <v>25</v>
      </c>
      <c r="K165" s="51">
        <v>31096.045575093052</v>
      </c>
    </row>
    <row r="166" spans="1:12" ht="54.95" customHeight="1" x14ac:dyDescent="0.25">
      <c r="A166" s="24">
        <v>37</v>
      </c>
      <c r="B166" s="22" t="s">
        <v>372</v>
      </c>
      <c r="C166" s="24" t="s">
        <v>466</v>
      </c>
      <c r="D166" s="24" t="s">
        <v>406</v>
      </c>
      <c r="E166" s="24" t="s">
        <v>88</v>
      </c>
      <c r="F166" s="24" t="s">
        <v>418</v>
      </c>
      <c r="G166" s="24">
        <v>0</v>
      </c>
      <c r="H166" s="24" t="s">
        <v>91</v>
      </c>
      <c r="I166" s="24">
        <v>2022</v>
      </c>
      <c r="J166" s="24" t="s">
        <v>25</v>
      </c>
      <c r="K166" s="55">
        <v>15245.205487626001</v>
      </c>
    </row>
    <row r="167" spans="1:12" s="54" customFormat="1" x14ac:dyDescent="0.25">
      <c r="A167" s="100" t="s">
        <v>325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52">
        <f>SUM(K130:K166)</f>
        <v>3262819.0099021848</v>
      </c>
      <c r="L167" s="53"/>
    </row>
    <row r="168" spans="1:12" s="9" customFormat="1" x14ac:dyDescent="0.25">
      <c r="A168" s="8"/>
      <c r="B168" s="13"/>
      <c r="C168" s="8"/>
      <c r="D168" s="8"/>
      <c r="E168" s="8"/>
      <c r="F168" s="8"/>
      <c r="G168" s="8"/>
      <c r="H168" s="8"/>
      <c r="I168" s="12"/>
      <c r="J168" s="8"/>
      <c r="K168" s="8"/>
      <c r="L168" s="8"/>
    </row>
  </sheetData>
  <autoFilter ref="B130:K166"/>
  <mergeCells count="87">
    <mergeCell ref="K13:K15"/>
    <mergeCell ref="F14:F15"/>
    <mergeCell ref="A10:K12"/>
    <mergeCell ref="B5:D6"/>
    <mergeCell ref="E5:H6"/>
    <mergeCell ref="I5:K6"/>
    <mergeCell ref="B7:D7"/>
    <mergeCell ref="E7:H7"/>
    <mergeCell ref="D13:D15"/>
    <mergeCell ref="E13:H13"/>
    <mergeCell ref="A122:K122"/>
    <mergeCell ref="I127:I129"/>
    <mergeCell ref="J127:J129"/>
    <mergeCell ref="E128:E129"/>
    <mergeCell ref="G128:H128"/>
    <mergeCell ref="A124:J124"/>
    <mergeCell ref="A127:A129"/>
    <mergeCell ref="A123:K123"/>
    <mergeCell ref="A125:K125"/>
    <mergeCell ref="A167:J167"/>
    <mergeCell ref="K127:K129"/>
    <mergeCell ref="B127:B129"/>
    <mergeCell ref="C127:C129"/>
    <mergeCell ref="D127:D129"/>
    <mergeCell ref="F128:F129"/>
    <mergeCell ref="E127:H127"/>
    <mergeCell ref="F114:F115"/>
    <mergeCell ref="A108:A109"/>
    <mergeCell ref="C94:C95"/>
    <mergeCell ref="B94:B95"/>
    <mergeCell ref="B110:B112"/>
    <mergeCell ref="B108:B109"/>
    <mergeCell ref="C114:C115"/>
    <mergeCell ref="C110:C112"/>
    <mergeCell ref="B104:B105"/>
    <mergeCell ref="C106:C107"/>
    <mergeCell ref="B106:B107"/>
    <mergeCell ref="B102:B103"/>
    <mergeCell ref="C102:C103"/>
    <mergeCell ref="I1:K1"/>
    <mergeCell ref="I2:K2"/>
    <mergeCell ref="L114:L115"/>
    <mergeCell ref="K114:K115"/>
    <mergeCell ref="J110:J112"/>
    <mergeCell ref="K110:K112"/>
    <mergeCell ref="I110:I112"/>
    <mergeCell ref="L110:L112"/>
    <mergeCell ref="A3:K3"/>
    <mergeCell ref="A4:D4"/>
    <mergeCell ref="A5:A6"/>
    <mergeCell ref="A9:K9"/>
    <mergeCell ref="A13:A15"/>
    <mergeCell ref="B13:B15"/>
    <mergeCell ref="C13:C15"/>
    <mergeCell ref="J13:J15"/>
    <mergeCell ref="A119:J119"/>
    <mergeCell ref="E110:E112"/>
    <mergeCell ref="D110:D112"/>
    <mergeCell ref="I7:K7"/>
    <mergeCell ref="I13:I15"/>
    <mergeCell ref="E14:E15"/>
    <mergeCell ref="G14:H14"/>
    <mergeCell ref="A114:A115"/>
    <mergeCell ref="A110:A112"/>
    <mergeCell ref="A91:K91"/>
    <mergeCell ref="C92:C93"/>
    <mergeCell ref="C99:C100"/>
    <mergeCell ref="B97:B98"/>
    <mergeCell ref="F110:F112"/>
    <mergeCell ref="G110:G112"/>
    <mergeCell ref="H110:H112"/>
    <mergeCell ref="A121:J121"/>
    <mergeCell ref="I114:I115"/>
    <mergeCell ref="A90:J90"/>
    <mergeCell ref="C108:C109"/>
    <mergeCell ref="A92:A93"/>
    <mergeCell ref="A94:A95"/>
    <mergeCell ref="A97:A98"/>
    <mergeCell ref="A99:A100"/>
    <mergeCell ref="A102:A103"/>
    <mergeCell ref="A104:A105"/>
    <mergeCell ref="A106:A107"/>
    <mergeCell ref="B99:B100"/>
    <mergeCell ref="C97:C98"/>
    <mergeCell ref="B114:B115"/>
    <mergeCell ref="B92:B93"/>
    <mergeCell ref="C104:C105"/>
  </mergeCells>
  <pageMargins left="0.70866141732283472" right="0.70866141732283472" top="1.3779527559055118" bottom="0.78740157480314965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2021-10-03T05:55:57Z</dcterms:modified>
</cp:coreProperties>
</file>